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8"/>
  <workbookPr defaultThemeVersion="166925"/>
  <mc:AlternateContent xmlns:mc="http://schemas.openxmlformats.org/markup-compatibility/2006">
    <mc:Choice Requires="x15">
      <x15ac:absPath xmlns:x15ac="http://schemas.microsoft.com/office/spreadsheetml/2010/11/ac" url="\\bhs\Groups\BHNMMS\BHN Financial\Actuarial\BUHP\Medicaid\ALTCS\Bids\CYE 2025\Admin\"/>
    </mc:Choice>
  </mc:AlternateContent>
  <xr:revisionPtr revIDLastSave="0" documentId="13_ncr:1_{74F444AE-33DE-4CBB-94C9-8B5F79FA08B8}" xr6:coauthVersionLast="47" xr6:coauthVersionMax="47" xr10:uidLastSave="{00000000-0000-0000-0000-000000000000}"/>
  <bookViews>
    <workbookView xWindow="28680" yWindow="-120" windowWidth="29040" windowHeight="15990" xr2:uid="{F90B0ACD-2C0B-41C6-808C-4E8DC0C7F020}"/>
  </bookViews>
  <sheets>
    <sheet name="Admin Bid MMs 0-34,999" sheetId="1" r:id="rId1"/>
    <sheet name="Admin Bid MMs 35,000-69,999" sheetId="2" r:id="rId2"/>
    <sheet name="Admin Bid MMs 70,000-104,999" sheetId="3" r:id="rId3"/>
    <sheet name="Admin Bid MMs 105,000-139,999" sheetId="4" r:id="rId4"/>
    <sheet name="Admin Bid MMs 140,000-174,999" sheetId="5" r:id="rId5"/>
    <sheet name="Admin Bid MMs 175,000+" sheetId="6" r:id="rId6"/>
    <sheet name="Case Management Bid" sheetId="7" r:id="rId7"/>
  </sheets>
  <externalReferences>
    <externalReference r:id="rId8"/>
    <externalReference r:id="rId9"/>
    <externalReference r:id="rId10"/>
    <externalReference r:id="rId11"/>
    <externalReference r:id="rId12"/>
    <externalReference r:id="rId13"/>
    <externalReference r:id="rId14"/>
  </externalReferences>
  <definedNames>
    <definedName name="ADETAIL">#REF!</definedName>
    <definedName name="COATb">[1]Tables!$A$123:$C$184</definedName>
    <definedName name="COATb_46">[2]Tables!$A$118:$C$173</definedName>
    <definedName name="CompTb">[3]Tables!$K$8:$L$80</definedName>
    <definedName name="CPAMt">[3]Data_10!$F$15:$F$65517</definedName>
    <definedName name="CPAMt_46">[3]Data_46!$F$15:$F$51859</definedName>
    <definedName name="CPBudAmt">[3]Data_10!$G$15:$G$65517</definedName>
    <definedName name="CPBudAmt_46">[3]Data_46!$G$15:$G$51859</definedName>
    <definedName name="CPBudUnit">[3]Data_10!$H$15:$H$65517</definedName>
    <definedName name="CPBudUnit_46">[3]Data_46!$H$15:$H$51859</definedName>
    <definedName name="CPUnit">[3]Data_10!$I$15:$I$65517</definedName>
    <definedName name="CPUnit_46">[3]Data_46!$I$15:$I$51859</definedName>
    <definedName name="CQTDAmt">[3]Data_10!$K$15:$K$65517</definedName>
    <definedName name="crit">[3]Data_10!$BS$15:$BS$65517</definedName>
    <definedName name="crit_46">[3]Data_46!$BR$15:$BR$51859</definedName>
    <definedName name="CritRC">[3]Data_10!$BU$15:$BU$14964</definedName>
    <definedName name="CritSNP">[3]Data_10!$BT$15:$BT$65517</definedName>
    <definedName name="Cube">OFFSET([4]CUBE!$A$5,,,COUNTA([4]CUBE!$E:$E),2)</definedName>
    <definedName name="CYTDAmt">[3]Data_10!$N$15:$N$65517</definedName>
    <definedName name="CYTDAmt_46">[3]Data_46!$N$15:$N$51859</definedName>
    <definedName name="CYTDBudAmt">[3]Data_10!$O$15:$O$65517</definedName>
    <definedName name="CYTDBudAmt_46">[3]Data_46!$O$15:$O$51859</definedName>
    <definedName name="CYTDBudUnit">[3]Data_10!$P$15:$P$65517</definedName>
    <definedName name="CYTDBudUnit_46">[3]Data_46!$P$15:$P$51859</definedName>
    <definedName name="CYTDUnit">[3]Data_10!$Q$15:$Q$65517</definedName>
    <definedName name="CYTDUnit_46">[3]Data_46!$Q$15:$Q$51859</definedName>
    <definedName name="DataRange">[5]Sheet1!$A$1:$W$62529</definedName>
    <definedName name="HeaderRange">[5]Sheet1!$A$1:$W$1</definedName>
    <definedName name="ODBC">OFFSET([4]ODBC!$A$12,,,COUNTA([4]ODBC!$E:$E),2)</definedName>
    <definedName name="PP1Amt">[3]Data_10!$AG$15:$AG$65517</definedName>
    <definedName name="PP1Amt_46">[3]Data_46!$AG$15:$AG$51859</definedName>
    <definedName name="PP1Unit">[3]Data_10!$AR$15:$AR$65517</definedName>
    <definedName name="PP1Unit_46">[3]Data_46!$AR$15:$AR$51859</definedName>
    <definedName name="PP2Amt">[3]Data_10!$AH$15:$AH$65517</definedName>
    <definedName name="PP2Amt_46">[3]Data_46!$AH$15:$AH$51859</definedName>
    <definedName name="PP2Unit">[3]Data_10!$AS$15:$AS$65517</definedName>
    <definedName name="PP2Unit_46">[3]Data_46!$AS$15:$AS$51859</definedName>
    <definedName name="_xlnm.Print_Area" localSheetId="5">'Admin Bid MMs 175,000+'!$A$1:$M$30</definedName>
    <definedName name="_xlnm.Print_Area" localSheetId="6">'Case Management Bid'!$A$1:$O$38</definedName>
    <definedName name="ProgramTb">[3]Tables!$A$9:$B$17</definedName>
    <definedName name="ProgramTb_46">[2]Tables!$A$9:$B$17</definedName>
    <definedName name="ProgramTb46">[3]Tables!$D$8:$E$12</definedName>
    <definedName name="Pvt">OFFSET([4]Data!$BX$11,,,COUNTA([4]Data!$A:$A)-3,COUNTA([4]Data!$BX$11:$GO$11))</definedName>
    <definedName name="PYTDAmt">[3]Data_10!$W$15:$W$65517</definedName>
    <definedName name="PYTDAmt_46">[3]Data_46!$W$15:$W$51859</definedName>
    <definedName name="PYTDUnit">[3]Data_10!$X$15:$X$65517</definedName>
    <definedName name="PYTDUnit_46">[3]Data_46!$X$15:$X$51859</definedName>
    <definedName name="QTDUNITS">[3]Data_10!$S$15:$S$1048576</definedName>
    <definedName name="RiskTB">[3]Tables!$A$21:$C$80</definedName>
    <definedName name="RiskTB_46">[6]Tables!$A$21:$C$84</definedName>
    <definedName name="Selected_Scenario">'[7]Projection| By Cell'!$FB$3</definedName>
    <definedName name="SortRange">[5]Sheet1!$A$2:$W$62529</definedName>
    <definedName name="Spread">#REF!</definedName>
    <definedName name="Titles">[5]Sheet1!$A$1:$A$1</definedName>
    <definedName name="TopSection">[5]Sheet1!$A$1:$W$1</definedName>
    <definedName name="UAHN">[3]Data_10!$BV$15:$BV$1048576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7" l="1" a="1"/>
  <c r="K21" i="7" s="1"/>
  <c r="M19" i="7"/>
  <c r="I19" i="7"/>
  <c r="E19" i="7"/>
  <c r="M18" i="7"/>
  <c r="I18" i="7"/>
  <c r="E18" i="7"/>
  <c r="K30" i="7"/>
  <c r="M16" i="7" a="1"/>
  <c r="M16" i="7" s="1"/>
  <c r="I16" i="7" a="1"/>
  <c r="I16" i="7" s="1"/>
  <c r="E16" i="7" a="1"/>
  <c r="E16" i="7" s="1"/>
  <c r="M15" i="7" a="1"/>
  <c r="M15" i="7" s="1"/>
  <c r="I15" i="7" a="1"/>
  <c r="I15" i="7" s="1"/>
  <c r="E15" i="7" a="1"/>
  <c r="E15" i="7" s="1"/>
  <c r="M14" i="7" a="1"/>
  <c r="M14" i="7" s="1"/>
  <c r="I14" i="7" a="1"/>
  <c r="I14" i="7" s="1"/>
  <c r="E14" i="7" a="1"/>
  <c r="E14" i="7" s="1"/>
  <c r="L21" i="7" a="1"/>
  <c r="L21" i="7" s="1"/>
  <c r="M13" i="7" a="1"/>
  <c r="M13" i="7" s="1"/>
  <c r="H21" i="7" a="1"/>
  <c r="H21" i="7" s="1"/>
  <c r="I13" i="7" a="1"/>
  <c r="I13" i="7" s="1"/>
  <c r="E13" i="7" a="1"/>
  <c r="E13" i="7" s="1"/>
  <c r="D21" i="7" a="1"/>
  <c r="D21" i="7" s="1"/>
  <c r="C21" i="7" a="1"/>
  <c r="C21" i="7" s="1"/>
  <c r="M12" i="7"/>
  <c r="M11" i="7"/>
  <c r="I11" i="7"/>
  <c r="E11" i="7"/>
  <c r="M10" i="7"/>
  <c r="I10" i="7"/>
  <c r="E10" i="7"/>
  <c r="M8" i="7"/>
  <c r="I8" i="7"/>
  <c r="E8" i="7"/>
  <c r="M7" i="7"/>
  <c r="I7" i="7"/>
  <c r="E7" i="7"/>
  <c r="M6" i="7"/>
  <c r="I6" i="7"/>
  <c r="E6" i="7"/>
  <c r="M5" i="7"/>
  <c r="I5" i="7"/>
  <c r="E5" i="7"/>
  <c r="M4" i="7"/>
  <c r="I4" i="7"/>
  <c r="E4" i="7"/>
  <c r="G24" i="6"/>
  <c r="F24" i="6"/>
  <c r="K24" i="5"/>
  <c r="D24" i="5"/>
  <c r="C24" i="5"/>
  <c r="I24" i="4"/>
  <c r="H24" i="4"/>
  <c r="F24" i="3"/>
  <c r="E24" i="3"/>
  <c r="K24" i="2"/>
  <c r="J24" i="2"/>
  <c r="C24" i="2"/>
  <c r="B24" i="2"/>
  <c r="H24" i="1"/>
  <c r="G24" i="1"/>
  <c r="C24" i="1" l="1"/>
  <c r="K24" i="1"/>
  <c r="F24" i="2"/>
  <c r="I24" i="3"/>
  <c r="D24" i="4"/>
  <c r="G24" i="5"/>
  <c r="B24" i="6"/>
  <c r="J24" i="6"/>
  <c r="G24" i="2"/>
  <c r="B24" i="3"/>
  <c r="J24" i="3"/>
  <c r="E24" i="4"/>
  <c r="H24" i="5"/>
  <c r="C24" i="6"/>
  <c r="K24" i="6"/>
  <c r="E24" i="1"/>
  <c r="H24" i="2"/>
  <c r="C24" i="3"/>
  <c r="K24" i="3"/>
  <c r="F24" i="4"/>
  <c r="I24" i="5"/>
  <c r="D24" i="6"/>
  <c r="D24" i="1"/>
  <c r="F24" i="1"/>
  <c r="I24" i="2"/>
  <c r="D24" i="3"/>
  <c r="G24" i="4"/>
  <c r="B24" i="5"/>
  <c r="J24" i="5"/>
  <c r="E24" i="6"/>
  <c r="I24" i="1"/>
  <c r="D24" i="2"/>
  <c r="G24" i="3"/>
  <c r="B24" i="4"/>
  <c r="J24" i="4"/>
  <c r="E24" i="5"/>
  <c r="H24" i="6"/>
  <c r="B24" i="1"/>
  <c r="J24" i="1"/>
  <c r="E24" i="2"/>
  <c r="H24" i="3"/>
  <c r="C24" i="4"/>
  <c r="K24" i="4"/>
  <c r="F24" i="5"/>
  <c r="I24" i="6"/>
  <c r="I21" i="7" a="1"/>
  <c r="I21" i="7" s="1"/>
  <c r="C24" i="7"/>
  <c r="C22" i="7"/>
  <c r="M21" i="7" a="1"/>
  <c r="M21" i="7" s="1"/>
  <c r="D22" i="7"/>
  <c r="D24" i="7"/>
  <c r="C30" i="7"/>
  <c r="E21" i="7" a="1"/>
  <c r="E21" i="7" s="1"/>
  <c r="D30" i="7"/>
  <c r="H24" i="7"/>
  <c r="H22" i="7"/>
  <c r="H30" i="7"/>
  <c r="L24" i="7"/>
  <c r="L22" i="7"/>
  <c r="L30" i="7"/>
  <c r="K24" i="7"/>
  <c r="K22" i="7"/>
  <c r="M17" i="7"/>
  <c r="E12" i="7"/>
  <c r="G21" i="7" a="1"/>
  <c r="G21" i="7" s="1"/>
  <c r="G30" i="7" s="1"/>
  <c r="E17" i="7"/>
  <c r="I12" i="7"/>
  <c r="I17" i="7"/>
  <c r="I30" i="7" s="1"/>
  <c r="E30" i="7" l="1"/>
  <c r="K27" i="7"/>
  <c r="K28" i="7" s="1"/>
  <c r="K25" i="7"/>
  <c r="D27" i="7"/>
  <c r="D28" i="7" s="1"/>
  <c r="D25" i="7"/>
  <c r="D32" i="7" s="1"/>
  <c r="K32" i="7"/>
  <c r="L25" i="7"/>
  <c r="L32" i="7" s="1"/>
  <c r="L27" i="7"/>
  <c r="L28" i="7" s="1"/>
  <c r="M24" i="7"/>
  <c r="M22" i="7"/>
  <c r="H27" i="7"/>
  <c r="H28" i="7" s="1"/>
  <c r="H25" i="7"/>
  <c r="G24" i="7"/>
  <c r="G22" i="7"/>
  <c r="E24" i="7"/>
  <c r="E22" i="7"/>
  <c r="C27" i="7"/>
  <c r="C28" i="7" s="1"/>
  <c r="C25" i="7"/>
  <c r="C32" i="7" s="1"/>
  <c r="M30" i="7"/>
  <c r="H32" i="7"/>
  <c r="I24" i="7"/>
  <c r="I22" i="7"/>
  <c r="G27" i="7" l="1"/>
  <c r="G28" i="7" s="1"/>
  <c r="G25" i="7"/>
  <c r="E27" i="7"/>
  <c r="E28" i="7" s="1"/>
  <c r="E25" i="7"/>
  <c r="E32" i="7" s="1"/>
  <c r="E34" i="7" s="1"/>
  <c r="M27" i="7"/>
  <c r="M28" i="7" s="1"/>
  <c r="M25" i="7"/>
  <c r="M32" i="7" s="1"/>
  <c r="M34" i="7" s="1"/>
  <c r="I27" i="7"/>
  <c r="I28" i="7" s="1"/>
  <c r="I25" i="7"/>
  <c r="I32" i="7" s="1"/>
  <c r="I34" i="7" s="1"/>
  <c r="G32" i="7"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<sst xmlns="http://schemas.openxmlformats.org/spreadsheetml/2006/main" count="309" uniqueCount="72">
  <si>
    <t>ALTCS-EPD Administrative Component Bid</t>
  </si>
  <si>
    <t>Input fields</t>
  </si>
  <si>
    <t>CYE 25 (10/1/24 - 9/30/25)</t>
  </si>
  <si>
    <t>CYE 26 (10/1/25 - 9/30/26)</t>
  </si>
  <si>
    <t>CYE 27 (10/1/26 - 9/30/27)</t>
  </si>
  <si>
    <t>CYE 28 (10/1/27 - 9/30/28)</t>
  </si>
  <si>
    <t>CYE 29 (10/1/28 - 9/30/29)</t>
  </si>
  <si>
    <t>Formula driven fields</t>
  </si>
  <si>
    <r>
      <t xml:space="preserve">Detail Admin Break Out </t>
    </r>
    <r>
      <rPr>
        <b/>
        <vertAlign val="superscript"/>
        <sz val="11"/>
        <color theme="1"/>
        <rFont val="Calibri"/>
        <family val="2"/>
        <scheme val="minor"/>
      </rPr>
      <t>1</t>
    </r>
  </si>
  <si>
    <r>
      <t xml:space="preserve">Variable Cost </t>
    </r>
    <r>
      <rPr>
        <b/>
        <sz val="11"/>
        <color theme="1"/>
        <rFont val="Calibri"/>
        <family val="2"/>
        <scheme val="minor"/>
      </rPr>
      <t>PMPM</t>
    </r>
  </si>
  <si>
    <r>
      <t xml:space="preserve">Fixed Cost Total </t>
    </r>
    <r>
      <rPr>
        <b/>
        <sz val="11"/>
        <color theme="1"/>
        <rFont val="Calibri"/>
        <family val="2"/>
        <scheme val="minor"/>
      </rPr>
      <t>Dollars</t>
    </r>
  </si>
  <si>
    <t>Compensation</t>
  </si>
  <si>
    <t xml:space="preserve">Occupancy </t>
  </si>
  <si>
    <t xml:space="preserve">Depreciation </t>
  </si>
  <si>
    <t>Care Management/Care Coordination</t>
  </si>
  <si>
    <t>Professional and Outside Services</t>
  </si>
  <si>
    <t>Office Supplies and Equipment</t>
  </si>
  <si>
    <t>Travel</t>
  </si>
  <si>
    <t>Repair and Maintenance</t>
  </si>
  <si>
    <t>Bank Service Charge</t>
  </si>
  <si>
    <t>Insurance</t>
  </si>
  <si>
    <t>Marketing</t>
  </si>
  <si>
    <t>Interest Expense</t>
  </si>
  <si>
    <t>Pharmacy Benefit Manager Expenses</t>
  </si>
  <si>
    <t>Fraud Reduction Expenses</t>
  </si>
  <si>
    <t>Third Party Activities</t>
  </si>
  <si>
    <t>Sub Capitation Block Administrative</t>
  </si>
  <si>
    <t xml:space="preserve">Health Care Quality Improvement </t>
  </si>
  <si>
    <t>Program Integrity Fraud, Waste and Abuse Prevention Expenses</t>
  </si>
  <si>
    <t>Interpretation/Translation Services</t>
  </si>
  <si>
    <r>
      <t xml:space="preserve">Other Administrative Expenses </t>
    </r>
    <r>
      <rPr>
        <vertAlign val="superscript"/>
        <sz val="11"/>
        <color theme="1"/>
        <rFont val="Calibri"/>
        <family val="2"/>
        <scheme val="minor"/>
      </rPr>
      <t>2</t>
    </r>
  </si>
  <si>
    <t>Total Admin Costs</t>
  </si>
  <si>
    <t>Member Months Assumed in Bid</t>
  </si>
  <si>
    <t>Footnotes:</t>
  </si>
  <si>
    <t xml:space="preserve">1) Case Manager Costs will be reflected in the Offerors Case Management Bid Component which can be found on tab "Case Management Bid" in this workbook. </t>
  </si>
  <si>
    <t>2) If "Other Administrative Expenses" is greater than 5% of the total then please provide a detailed list describing what's included, with amounts.</t>
  </si>
  <si>
    <t>ALTCS-EPD Case Management Component Bid</t>
  </si>
  <si>
    <t>North GSA</t>
  </si>
  <si>
    <t>Central GSA</t>
  </si>
  <si>
    <t>South GSA</t>
  </si>
  <si>
    <t>Assumptions:</t>
  </si>
  <si>
    <t>Non-SMI</t>
  </si>
  <si>
    <t>SMI</t>
  </si>
  <si>
    <t>Total</t>
  </si>
  <si>
    <t>AHCCCS Prescribed Values</t>
  </si>
  <si>
    <r>
      <t xml:space="preserve">Number of ALTCS-EPD enrollment:  </t>
    </r>
    <r>
      <rPr>
        <vertAlign val="superscript"/>
        <sz val="11"/>
        <rFont val="Calibri"/>
        <family val="2"/>
        <scheme val="minor"/>
      </rPr>
      <t>1</t>
    </r>
  </si>
  <si>
    <r>
      <t xml:space="preserve">Institutional Mix %:  </t>
    </r>
    <r>
      <rPr>
        <vertAlign val="superscript"/>
        <sz val="11"/>
        <rFont val="Calibri"/>
        <family val="2"/>
        <scheme val="minor"/>
      </rPr>
      <t>1</t>
    </r>
  </si>
  <si>
    <r>
      <t xml:space="preserve">Acute Care Only Mix %:  </t>
    </r>
    <r>
      <rPr>
        <vertAlign val="superscript"/>
        <sz val="11"/>
        <rFont val="Calibri"/>
        <family val="2"/>
        <scheme val="minor"/>
      </rPr>
      <t>1</t>
    </r>
  </si>
  <si>
    <r>
      <t xml:space="preserve">Alternative Home and Community Bases Service (HCBS) Mix %:  </t>
    </r>
    <r>
      <rPr>
        <vertAlign val="superscript"/>
        <sz val="11"/>
        <rFont val="Calibri"/>
        <family val="2"/>
        <scheme val="minor"/>
      </rPr>
      <t>1</t>
    </r>
  </si>
  <si>
    <r>
      <t xml:space="preserve">HCBS (own home) Mix %:  </t>
    </r>
    <r>
      <rPr>
        <vertAlign val="superscript"/>
        <sz val="11"/>
        <rFont val="Calibri"/>
        <family val="2"/>
        <scheme val="minor"/>
      </rPr>
      <t>1</t>
    </r>
  </si>
  <si>
    <t>Average Case Management Manager total compensation (includes ERE)</t>
  </si>
  <si>
    <t>Average Case Management Supervisor total compensation (includes ERE)</t>
  </si>
  <si>
    <t>Average Case Management Administration Support Staff total compensation (includes ERE)</t>
  </si>
  <si>
    <r>
      <t xml:space="preserve">Maximum Members per Case Manager (Institutional) </t>
    </r>
    <r>
      <rPr>
        <vertAlign val="superscript"/>
        <sz val="11"/>
        <rFont val="Calibri"/>
        <family val="2"/>
        <scheme val="minor"/>
      </rPr>
      <t>2</t>
    </r>
  </si>
  <si>
    <r>
      <t xml:space="preserve">Maximum Members per Case Manager (Acute Care Only) </t>
    </r>
    <r>
      <rPr>
        <vertAlign val="superscript"/>
        <sz val="11"/>
        <rFont val="Calibri"/>
        <family val="2"/>
        <scheme val="minor"/>
      </rPr>
      <t>2</t>
    </r>
  </si>
  <si>
    <r>
      <t xml:space="preserve">Maximum Members per Case Manager (Alternative HCBS) </t>
    </r>
    <r>
      <rPr>
        <vertAlign val="superscript"/>
        <sz val="11"/>
        <rFont val="Calibri"/>
        <family val="2"/>
        <scheme val="minor"/>
      </rPr>
      <t>2</t>
    </r>
  </si>
  <si>
    <r>
      <t xml:space="preserve">Maximum Members per Case Manager (HCBS Own Home) </t>
    </r>
    <r>
      <rPr>
        <vertAlign val="superscript"/>
        <sz val="11"/>
        <rFont val="Calibri"/>
        <family val="2"/>
        <scheme val="minor"/>
      </rPr>
      <t>2</t>
    </r>
  </si>
  <si>
    <t>Average Travel Expenses per Case Management Manager</t>
  </si>
  <si>
    <t>Average Case Managers per Supervisor</t>
  </si>
  <si>
    <t>Average Administrative Support Staff per Supervisor</t>
  </si>
  <si>
    <t>Calculations:</t>
  </si>
  <si>
    <t>Case Management Manager FTEs required</t>
  </si>
  <si>
    <t>Case Management Manager salary and ERE</t>
  </si>
  <si>
    <t>Case Management Supervisor FTEs required</t>
  </si>
  <si>
    <t>Case Management Supervisor salary and ERE</t>
  </si>
  <si>
    <t>Case Management Administration Support Staff FTEs</t>
  </si>
  <si>
    <t>Case Management Administration Support Staff salary and ERE</t>
  </si>
  <si>
    <t>Travel Costs</t>
  </si>
  <si>
    <t>Total Annual Case Management Cost</t>
  </si>
  <si>
    <t>Total Case Management PMPM</t>
  </si>
  <si>
    <t>1. AHCCCS prescribed values are based on GSA specific averages of enrollment and placement data between July and December 2022. AHCCCS will adjust the member enrollment and mix percentages once awards have been set and final distribution of membership is known.</t>
  </si>
  <si>
    <t xml:space="preserve">2. Refer to AHCCCS Medical Policy Manual (AMPM) 1630 Section D. Caseload Management for maximum case load allowed for each setting.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</si>
</sst>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0.0%"/>
    <numFmt numFmtId="167" formatCode="0.0"/>
    <numFmt numFmtId="168" formatCode="_(* #,##0.0_);_(* \(#,##0.0\);_(* &quot;-&quot;?_);_(@_)"/>
    <numFmt numFmtId="169" formatCode="0.0_)"/>
    <numFmt numFmtId="170" formatCode="&quot;$&quot;#,##0"/>
    <numFmt numFmtId="171" formatCode="&quot;$&quot;#,##0.00"/>
  </numFmts>
  <fonts count="12">
    <font>
      <sz val="11"/>
      <color theme="1"/>
      <name val="Calibri"/>
      <family val="2"/>
      <scheme val="minor"/>
    </font>
    <font>
      <sz val="11"/>
      <color theme="1"/>
      <name val="Calibri"/>
      <family val="2"/>
      <scheme val="minor"/>
    </font>
    <font>
      <b/>
      <sz val="11"/>
      <color theme="1"/>
      <name val="Calibri"/>
      <family val="2"/>
      <scheme val="minor"/>
    </font>
    <font>
      <sz val="10"/>
      <name val="Calibri"/>
      <family val="2"/>
    </font>
    <font>
      <sz val="11"/>
      <name val="Calibri"/>
      <family val="2"/>
      <scheme val="minor"/>
    </font>
    <font>
      <b/>
      <vertAlign val="superscript"/>
      <sz val="11"/>
      <color theme="1"/>
      <name val="Calibri"/>
      <family val="2"/>
      <scheme val="minor"/>
    </font>
    <font>
      <vertAlign val="superscript"/>
      <sz val="11"/>
      <color theme="1"/>
      <name val="Calibri"/>
      <family val="2"/>
      <scheme val="minor"/>
    </font>
    <font>
      <b/>
      <u/>
      <sz val="11"/>
      <color theme="1"/>
      <name val="Calibri"/>
      <family val="2"/>
      <scheme val="minor"/>
    </font>
    <font>
      <sz val="11"/>
      <color rgb="FFFF0000"/>
      <name val="Calibri"/>
      <family val="2"/>
      <scheme val="minor"/>
    </font>
    <font>
      <b/>
      <sz val="11"/>
      <name val="Calibri"/>
      <family val="2"/>
      <scheme val="minor"/>
    </font>
    <font>
      <vertAlign val="superscript"/>
      <sz val="11"/>
      <name val="Calibri"/>
      <family val="2"/>
      <scheme val="minor"/>
    </font>
    <font>
      <b/>
      <sz val="11"/>
      <color rgb="FFFF0000"/>
      <name val="Calibri"/>
      <family val="2"/>
      <scheme val="minor"/>
    </font>
  </fonts>
  <fills count="8">
    <fill>
      <patternFill patternType="none"/>
    </fill>
    <fill>
      <patternFill patternType="gray125"/>
    </fill>
    <fill>
      <patternFill patternType="solid">
        <fgColor rgb="FFE6B8B7"/>
        <bgColor indexed="64"/>
      </patternFill>
    </fill>
    <fill>
      <patternFill patternType="solid">
        <fgColor rgb="FFB8CCE4"/>
        <bgColor indexed="64"/>
      </patternFill>
    </fill>
    <fill>
      <patternFill patternType="solid">
        <fgColor rgb="FFB8CCEE"/>
        <bgColor indexed="64"/>
      </patternFill>
    </fill>
    <fill>
      <patternFill patternType="solid">
        <fgColor indexed="65"/>
        <bgColor indexed="64"/>
      </patternFill>
    </fill>
    <fill>
      <patternFill patternType="solid">
        <fgColor rgb="FFD8E4BC"/>
        <bgColor indexed="64"/>
      </patternFill>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xf numFmtId="9" fontId="3" fillId="0" borderId="0" applyFont="0" applyFill="0" applyBorder="0" applyAlignment="0" applyProtection="0"/>
  </cellStyleXfs>
  <cellXfs count="118">
    <xf numFmtId="0" fontId="0" fillId="0" borderId="0" xfId="0"/>
    <xf numFmtId="0" fontId="2" fillId="0" borderId="1" xfId="0" applyFont="1" applyBorder="1" applyAlignment="1">
      <alignment horizontal="centerContinuous"/>
    </xf>
    <xf numFmtId="0" fontId="2" fillId="0" borderId="2" xfId="0" applyFont="1" applyBorder="1" applyAlignment="1">
      <alignment horizontal="centerContinuous"/>
    </xf>
    <xf numFmtId="0" fontId="0" fillId="0" borderId="3" xfId="0" applyBorder="1" applyAlignment="1">
      <alignment horizontal="centerContinuous"/>
    </xf>
    <xf numFmtId="0" fontId="0" fillId="0" borderId="4" xfId="0" applyBorder="1" applyAlignment="1">
      <alignment horizontal="centerContinuous"/>
    </xf>
    <xf numFmtId="42" fontId="4" fillId="2" borderId="0" xfId="3" applyNumberFormat="1" applyFont="1" applyFill="1"/>
    <xf numFmtId="0" fontId="2" fillId="0" borderId="5" xfId="0" applyFont="1" applyBorder="1" applyAlignment="1">
      <alignment horizontal="centerContinuous"/>
    </xf>
    <xf numFmtId="0" fontId="2" fillId="0" borderId="6" xfId="0" applyFont="1" applyBorder="1" applyAlignment="1">
      <alignment horizontal="centerContinuous"/>
    </xf>
    <xf numFmtId="0" fontId="2" fillId="0" borderId="7" xfId="0" applyFont="1" applyBorder="1" applyAlignment="1">
      <alignment horizontal="centerContinuous"/>
    </xf>
    <xf numFmtId="42" fontId="4" fillId="3" borderId="0" xfId="3" applyNumberFormat="1" applyFont="1" applyFill="1"/>
    <xf numFmtId="0" fontId="2" fillId="0" borderId="8" xfId="0" applyFont="1" applyBorder="1" applyAlignment="1">
      <alignment wrapText="1"/>
    </xf>
    <xf numFmtId="0" fontId="0" fillId="0" borderId="1" xfId="0" applyBorder="1" applyAlignment="1">
      <alignment wrapText="1"/>
    </xf>
    <xf numFmtId="0" fontId="0" fillId="0" borderId="9" xfId="0" applyBorder="1" applyAlignment="1">
      <alignment wrapText="1"/>
    </xf>
    <xf numFmtId="0" fontId="0" fillId="0" borderId="0" xfId="0" applyAlignment="1">
      <alignment wrapText="1"/>
    </xf>
    <xf numFmtId="0" fontId="0" fillId="0" borderId="10" xfId="0" applyBorder="1" applyAlignment="1">
      <alignment horizontal="left" vertical="center" indent="1"/>
    </xf>
    <xf numFmtId="44" fontId="0" fillId="2" borderId="11" xfId="2" applyFont="1" applyFill="1" applyBorder="1" applyProtection="1">
      <protection locked="0"/>
    </xf>
    <xf numFmtId="164" fontId="0" fillId="2" borderId="12" xfId="2" applyNumberFormat="1" applyFont="1" applyFill="1" applyBorder="1" applyProtection="1">
      <protection locked="0"/>
    </xf>
    <xf numFmtId="0" fontId="0" fillId="0" borderId="13" xfId="0" applyBorder="1" applyAlignment="1">
      <alignment horizontal="left" vertical="center" indent="1"/>
    </xf>
    <xf numFmtId="44" fontId="0" fillId="2" borderId="14" xfId="2" applyFont="1" applyFill="1" applyBorder="1" applyProtection="1">
      <protection locked="0"/>
    </xf>
    <xf numFmtId="164" fontId="0" fillId="2" borderId="15" xfId="2" applyNumberFormat="1" applyFont="1" applyFill="1" applyBorder="1" applyProtection="1">
      <protection locked="0"/>
    </xf>
    <xf numFmtId="0" fontId="0" fillId="0" borderId="16" xfId="0" applyBorder="1" applyAlignment="1">
      <alignment horizontal="left" vertical="center" indent="1"/>
    </xf>
    <xf numFmtId="44" fontId="0" fillId="2" borderId="17" xfId="2" applyFont="1" applyFill="1" applyBorder="1" applyProtection="1">
      <protection locked="0"/>
    </xf>
    <xf numFmtId="164" fontId="0" fillId="2" borderId="18" xfId="2" applyNumberFormat="1" applyFont="1" applyFill="1" applyBorder="1" applyProtection="1">
      <protection locked="0"/>
    </xf>
    <xf numFmtId="0" fontId="2" fillId="0" borderId="5" xfId="0" applyFont="1" applyBorder="1"/>
    <xf numFmtId="44" fontId="0" fillId="4" borderId="6" xfId="2" applyFont="1" applyFill="1" applyBorder="1" applyProtection="1"/>
    <xf numFmtId="164" fontId="0" fillId="4" borderId="7" xfId="2" applyNumberFormat="1" applyFont="1" applyFill="1" applyBorder="1" applyProtection="1"/>
    <xf numFmtId="0" fontId="2" fillId="0" borderId="8" xfId="0" applyFont="1" applyBorder="1"/>
    <xf numFmtId="0" fontId="0" fillId="0" borderId="19" xfId="0" applyBorder="1"/>
    <xf numFmtId="165" fontId="0" fillId="2" borderId="9" xfId="1" applyNumberFormat="1" applyFont="1" applyFill="1" applyBorder="1" applyProtection="1">
      <protection locked="0"/>
    </xf>
    <xf numFmtId="0" fontId="7" fillId="0" borderId="0" xfId="0" applyFont="1"/>
    <xf numFmtId="0" fontId="8" fillId="0" borderId="0" xfId="0" applyFont="1"/>
    <xf numFmtId="0" fontId="2" fillId="0" borderId="8" xfId="0" applyFont="1" applyBorder="1" applyAlignment="1">
      <alignment horizontal="centerContinuous"/>
    </xf>
    <xf numFmtId="0" fontId="2" fillId="0" borderId="9" xfId="0" applyFont="1" applyBorder="1" applyAlignment="1">
      <alignment horizontal="centerContinuous"/>
    </xf>
    <xf numFmtId="0" fontId="1" fillId="0" borderId="0" xfId="0" applyFont="1"/>
    <xf numFmtId="0" fontId="9" fillId="0" borderId="20" xfId="3" applyFont="1" applyBorder="1" applyAlignment="1">
      <alignment horizontal="left"/>
    </xf>
    <xf numFmtId="0" fontId="4" fillId="5" borderId="21" xfId="3" applyFont="1" applyFill="1" applyBorder="1"/>
    <xf numFmtId="0" fontId="4" fillId="0" borderId="25" xfId="3" applyFont="1" applyBorder="1" applyAlignment="1">
      <alignment wrapText="1"/>
    </xf>
    <xf numFmtId="0" fontId="9" fillId="5" borderId="22" xfId="3" applyFont="1" applyFill="1" applyBorder="1" applyAlignment="1">
      <alignment horizontal="left"/>
    </xf>
    <xf numFmtId="0" fontId="4" fillId="5" borderId="24" xfId="3" applyFont="1" applyFill="1" applyBorder="1"/>
    <xf numFmtId="0" fontId="9" fillId="5" borderId="26" xfId="3" applyFont="1" applyFill="1" applyBorder="1" applyAlignment="1">
      <alignment horizontal="center"/>
    </xf>
    <xf numFmtId="0" fontId="9" fillId="5" borderId="0" xfId="3" applyFont="1" applyFill="1" applyAlignment="1">
      <alignment horizontal="center"/>
    </xf>
    <xf numFmtId="0" fontId="9" fillId="5" borderId="8" xfId="3" applyFont="1" applyFill="1" applyBorder="1" applyAlignment="1">
      <alignment horizontal="center"/>
    </xf>
    <xf numFmtId="42" fontId="4" fillId="5" borderId="26" xfId="3" applyNumberFormat="1" applyFont="1" applyFill="1" applyBorder="1"/>
    <xf numFmtId="42" fontId="4" fillId="6" borderId="0" xfId="3" applyNumberFormat="1" applyFont="1" applyFill="1"/>
    <xf numFmtId="0" fontId="4" fillId="7" borderId="27" xfId="3" applyFont="1" applyFill="1" applyBorder="1"/>
    <xf numFmtId="0" fontId="4" fillId="7" borderId="28" xfId="3" applyFont="1" applyFill="1" applyBorder="1" applyAlignment="1">
      <alignment horizontal="left"/>
    </xf>
    <xf numFmtId="37" fontId="4" fillId="6" borderId="25" xfId="3" applyNumberFormat="1" applyFont="1" applyFill="1" applyBorder="1"/>
    <xf numFmtId="37" fontId="4" fillId="3" borderId="25" xfId="3" applyNumberFormat="1" applyFont="1" applyFill="1" applyBorder="1"/>
    <xf numFmtId="0" fontId="4" fillId="7" borderId="29" xfId="3" applyFont="1" applyFill="1" applyBorder="1"/>
    <xf numFmtId="0" fontId="4" fillId="7" borderId="30" xfId="3" applyFont="1" applyFill="1" applyBorder="1" applyAlignment="1">
      <alignment horizontal="left"/>
    </xf>
    <xf numFmtId="166" fontId="4" fillId="6" borderId="29" xfId="4" applyNumberFormat="1" applyFont="1" applyFill="1" applyBorder="1" applyProtection="1"/>
    <xf numFmtId="166" fontId="4" fillId="3" borderId="31" xfId="4" applyNumberFormat="1" applyFont="1" applyFill="1" applyBorder="1" applyProtection="1"/>
    <xf numFmtId="0" fontId="4" fillId="7" borderId="32" xfId="3" applyFont="1" applyFill="1" applyBorder="1"/>
    <xf numFmtId="0" fontId="4" fillId="7" borderId="33" xfId="3" applyFont="1" applyFill="1" applyBorder="1" applyAlignment="1">
      <alignment horizontal="left"/>
    </xf>
    <xf numFmtId="166" fontId="4" fillId="6" borderId="32" xfId="4" applyNumberFormat="1" applyFont="1" applyFill="1" applyBorder="1" applyProtection="1"/>
    <xf numFmtId="166" fontId="4" fillId="3" borderId="13" xfId="4" applyNumberFormat="1" applyFont="1" applyFill="1" applyBorder="1" applyProtection="1"/>
    <xf numFmtId="167" fontId="4" fillId="5" borderId="26" xfId="3" applyNumberFormat="1" applyFont="1" applyFill="1" applyBorder="1"/>
    <xf numFmtId="0" fontId="4" fillId="7" borderId="34" xfId="3" applyFont="1" applyFill="1" applyBorder="1"/>
    <xf numFmtId="0" fontId="4" fillId="7" borderId="35" xfId="3" applyFont="1" applyFill="1" applyBorder="1" applyAlignment="1">
      <alignment horizontal="left"/>
    </xf>
    <xf numFmtId="166" fontId="4" fillId="6" borderId="34" xfId="4" applyNumberFormat="1" applyFont="1" applyFill="1" applyBorder="1" applyProtection="1"/>
    <xf numFmtId="166" fontId="4" fillId="3" borderId="10" xfId="4" applyNumberFormat="1" applyFont="1" applyFill="1" applyBorder="1" applyProtection="1"/>
    <xf numFmtId="0" fontId="4" fillId="7" borderId="22" xfId="3" applyFont="1" applyFill="1" applyBorder="1"/>
    <xf numFmtId="0" fontId="4" fillId="7" borderId="24" xfId="3" applyFont="1" applyFill="1" applyBorder="1" applyAlignment="1">
      <alignment horizontal="left"/>
    </xf>
    <xf numFmtId="166" fontId="4" fillId="6" borderId="22" xfId="4" applyNumberFormat="1" applyFont="1" applyFill="1" applyBorder="1" applyProtection="1"/>
    <xf numFmtId="166" fontId="4" fillId="3" borderId="5" xfId="4" applyNumberFormat="1" applyFont="1" applyFill="1" applyBorder="1" applyProtection="1"/>
    <xf numFmtId="167" fontId="4" fillId="5" borderId="5" xfId="3" applyNumberFormat="1" applyFont="1" applyFill="1" applyBorder="1"/>
    <xf numFmtId="0" fontId="1" fillId="7" borderId="20" xfId="0" applyFont="1" applyFill="1" applyBorder="1"/>
    <xf numFmtId="0" fontId="4" fillId="7" borderId="21" xfId="3" applyFont="1" applyFill="1" applyBorder="1" applyAlignment="1">
      <alignment horizontal="left"/>
    </xf>
    <xf numFmtId="0" fontId="4" fillId="5" borderId="26" xfId="3" applyFont="1" applyFill="1" applyBorder="1"/>
    <xf numFmtId="0" fontId="4" fillId="5" borderId="0" xfId="3" applyFont="1" applyFill="1"/>
    <xf numFmtId="42" fontId="4" fillId="2" borderId="13" xfId="3" applyNumberFormat="1" applyFont="1" applyFill="1" applyBorder="1" applyProtection="1">
      <protection locked="0"/>
    </xf>
    <xf numFmtId="42" fontId="4" fillId="2" borderId="32" xfId="3" applyNumberFormat="1" applyFont="1" applyFill="1" applyBorder="1" applyProtection="1">
      <protection locked="0"/>
    </xf>
    <xf numFmtId="42" fontId="4" fillId="3" borderId="13" xfId="3" applyNumberFormat="1" applyFont="1" applyFill="1" applyBorder="1"/>
    <xf numFmtId="42" fontId="4" fillId="2" borderId="10" xfId="3" applyNumberFormat="1" applyFont="1" applyFill="1" applyBorder="1" applyProtection="1">
      <protection locked="0"/>
    </xf>
    <xf numFmtId="42" fontId="4" fillId="2" borderId="34" xfId="3" applyNumberFormat="1" applyFont="1" applyFill="1" applyBorder="1" applyProtection="1">
      <protection locked="0"/>
    </xf>
    <xf numFmtId="42" fontId="4" fillId="3" borderId="10" xfId="3" applyNumberFormat="1" applyFont="1" applyFill="1" applyBorder="1"/>
    <xf numFmtId="168" fontId="4" fillId="2" borderId="10" xfId="3" applyNumberFormat="1" applyFont="1" applyFill="1" applyBorder="1" applyProtection="1">
      <protection locked="0"/>
    </xf>
    <xf numFmtId="168" fontId="4" fillId="3" borderId="10" xfId="3" applyNumberFormat="1" applyFont="1" applyFill="1" applyBorder="1"/>
    <xf numFmtId="44" fontId="4" fillId="2" borderId="10" xfId="2" applyFont="1" applyFill="1" applyBorder="1" applyProtection="1">
      <protection locked="0"/>
    </xf>
    <xf numFmtId="44" fontId="4" fillId="2" borderId="34" xfId="2" applyFont="1" applyFill="1" applyBorder="1" applyProtection="1">
      <protection locked="0"/>
    </xf>
    <xf numFmtId="44" fontId="4" fillId="3" borderId="10" xfId="2" applyFont="1" applyFill="1" applyBorder="1" applyProtection="1"/>
    <xf numFmtId="0" fontId="1" fillId="7" borderId="34" xfId="0" applyFont="1" applyFill="1" applyBorder="1"/>
    <xf numFmtId="0" fontId="4" fillId="2" borderId="10" xfId="3" applyFont="1" applyFill="1" applyBorder="1" applyProtection="1">
      <protection locked="0"/>
    </xf>
    <xf numFmtId="0" fontId="4" fillId="2" borderId="34" xfId="3" applyFont="1" applyFill="1" applyBorder="1" applyProtection="1">
      <protection locked="0"/>
    </xf>
    <xf numFmtId="0" fontId="4" fillId="3" borderId="10" xfId="3" applyFont="1" applyFill="1" applyBorder="1"/>
    <xf numFmtId="0" fontId="9" fillId="7" borderId="22" xfId="3" applyFont="1" applyFill="1" applyBorder="1" applyAlignment="1">
      <alignment horizontal="left"/>
    </xf>
    <xf numFmtId="0" fontId="4" fillId="2" borderId="5" xfId="3" applyFont="1" applyFill="1" applyBorder="1" applyProtection="1">
      <protection locked="0"/>
    </xf>
    <xf numFmtId="0" fontId="4" fillId="2" borderId="22" xfId="3" applyFont="1" applyFill="1" applyBorder="1" applyProtection="1">
      <protection locked="0"/>
    </xf>
    <xf numFmtId="0" fontId="4" fillId="3" borderId="5" xfId="3" applyFont="1" applyFill="1" applyBorder="1"/>
    <xf numFmtId="42" fontId="4" fillId="5" borderId="5" xfId="3" applyNumberFormat="1" applyFont="1" applyFill="1" applyBorder="1"/>
    <xf numFmtId="0" fontId="9" fillId="7" borderId="20" xfId="3" applyFont="1" applyFill="1" applyBorder="1" applyAlignment="1">
      <alignment horizontal="left"/>
    </xf>
    <xf numFmtId="0" fontId="4" fillId="5" borderId="20" xfId="3" applyFont="1" applyFill="1" applyBorder="1"/>
    <xf numFmtId="0" fontId="4" fillId="5" borderId="25" xfId="3" applyFont="1" applyFill="1" applyBorder="1"/>
    <xf numFmtId="169" fontId="4" fillId="3" borderId="13" xfId="3" applyNumberFormat="1" applyFont="1" applyFill="1" applyBorder="1"/>
    <xf numFmtId="169" fontId="4" fillId="3" borderId="32" xfId="3" applyNumberFormat="1" applyFont="1" applyFill="1" applyBorder="1"/>
    <xf numFmtId="170" fontId="4" fillId="3" borderId="13" xfId="3" applyNumberFormat="1" applyFont="1" applyFill="1" applyBorder="1"/>
    <xf numFmtId="170" fontId="4" fillId="3" borderId="32" xfId="3" applyNumberFormat="1" applyFont="1" applyFill="1" applyBorder="1"/>
    <xf numFmtId="0" fontId="4" fillId="7" borderId="20" xfId="3" applyFont="1" applyFill="1" applyBorder="1"/>
    <xf numFmtId="0" fontId="4" fillId="7" borderId="21" xfId="3" applyFont="1" applyFill="1" applyBorder="1"/>
    <xf numFmtId="0" fontId="4" fillId="0" borderId="0" xfId="3" applyFont="1"/>
    <xf numFmtId="0" fontId="9" fillId="7" borderId="36" xfId="3" applyFont="1" applyFill="1" applyBorder="1"/>
    <xf numFmtId="0" fontId="9" fillId="7" borderId="37" xfId="3" applyFont="1" applyFill="1" applyBorder="1" applyAlignment="1">
      <alignment horizontal="left"/>
    </xf>
    <xf numFmtId="171" fontId="4" fillId="7" borderId="38" xfId="3" applyNumberFormat="1" applyFont="1" applyFill="1" applyBorder="1"/>
    <xf numFmtId="171" fontId="4" fillId="7" borderId="36" xfId="3" applyNumberFormat="1" applyFont="1" applyFill="1" applyBorder="1"/>
    <xf numFmtId="171" fontId="9" fillId="3" borderId="38" xfId="3" applyNumberFormat="1" applyFont="1" applyFill="1" applyBorder="1"/>
    <xf numFmtId="0" fontId="4" fillId="5" borderId="23" xfId="3" applyFont="1" applyFill="1" applyBorder="1"/>
    <xf numFmtId="0" fontId="11" fillId="0" borderId="0" xfId="0" applyFont="1"/>
    <xf numFmtId="0" fontId="1" fillId="0" borderId="0" xfId="0" applyFont="1" applyAlignment="1">
      <alignment wrapText="1"/>
    </xf>
    <xf numFmtId="0" fontId="9" fillId="5" borderId="19" xfId="3" applyFont="1" applyFill="1" applyBorder="1" applyAlignment="1">
      <alignment horizontal="center" vertical="center"/>
    </xf>
    <xf numFmtId="0" fontId="9" fillId="5" borderId="3" xfId="3" applyFont="1" applyFill="1" applyBorder="1" applyAlignment="1">
      <alignment horizontal="center" vertical="center"/>
    </xf>
    <xf numFmtId="0" fontId="9" fillId="5" borderId="4" xfId="3" applyFont="1" applyFill="1" applyBorder="1" applyAlignment="1">
      <alignment horizontal="center" vertical="center"/>
    </xf>
    <xf numFmtId="0" fontId="9" fillId="0" borderId="22" xfId="3" applyFont="1" applyBorder="1" applyAlignment="1">
      <alignment horizontal="center" vertical="center" wrapText="1"/>
    </xf>
    <xf numFmtId="0" fontId="9" fillId="0" borderId="23" xfId="3" applyFont="1" applyBorder="1" applyAlignment="1">
      <alignment horizontal="center" vertical="center" wrapText="1"/>
    </xf>
    <xf numFmtId="0" fontId="9" fillId="0" borderId="24" xfId="3" applyFont="1" applyBorder="1" applyAlignment="1">
      <alignment horizontal="center" vertical="center" wrapText="1"/>
    </xf>
    <xf numFmtId="0" fontId="9" fillId="0" borderId="19" xfId="3" applyFont="1" applyBorder="1" applyAlignment="1">
      <alignment horizontal="center" vertical="center" wrapText="1"/>
    </xf>
    <xf numFmtId="0" fontId="9" fillId="0" borderId="3" xfId="3" applyFont="1" applyBorder="1" applyAlignment="1">
      <alignment horizontal="center" vertical="center" wrapText="1"/>
    </xf>
    <xf numFmtId="0" fontId="9" fillId="0" borderId="4" xfId="3" applyFont="1" applyBorder="1" applyAlignment="1">
      <alignment horizontal="center" vertical="center" wrapText="1"/>
    </xf>
    <xf numFmtId="0" fontId="1" fillId="0" borderId="0" xfId="0" applyFont="1" applyAlignment="1">
      <alignment horizontal="left" vertical="center" wrapText="1"/>
    </xf>
  </cellXfs>
  <cellStyles count="5">
    <cellStyle name="Comma" xfId="1" builtinId="3"/>
    <cellStyle name="Currency" xfId="2" builtinId="4"/>
    <cellStyle name="Normal" xfId="0" builtinId="0"/>
    <cellStyle name="Normal 2 5" xfId="3" xr:uid="{B3866B55-1F7A-499F-A591-E8F40182CF2E}"/>
    <cellStyle name="Percent 2 2" xfId="4" xr:uid="{2DA48048-32AD-46AD-9F7B-8AB4BCB151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422442</xdr:colOff>
      <xdr:row>36</xdr:row>
      <xdr:rowOff>107452</xdr:rowOff>
    </xdr:from>
    <xdr:to>
      <xdr:col>4</xdr:col>
      <xdr:colOff>435502</xdr:colOff>
      <xdr:row>36</xdr:row>
      <xdr:rowOff>107812</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1">
          <xdr14:nvContentPartPr>
            <xdr14:cNvPr id="2" name="Ink 1">
              <a:extLst>
                <a:ext uri="{FF2B5EF4-FFF2-40B4-BE49-F238E27FC236}">
                  <a16:creationId xmlns:a16="http://schemas.microsoft.com/office/drawing/2014/main" id="{AF6C37CC-9917-4B27-A4CD-9A6687F4C9FE}"/>
                </a:ext>
              </a:extLst>
            </xdr14:cNvPr>
            <xdr14:cNvContentPartPr/>
          </xdr14:nvContentPartPr>
          <xdr14:nvPr macro=""/>
          <xdr14:xfrm>
            <a:off x="6766920" y="7661191"/>
            <a:ext cx="360" cy="360"/>
          </xdr14:xfrm>
        </xdr:contentPart>
      </mc:Choice>
      <mc:Fallback xmlns="">
        <xdr:pic>
          <xdr:nvPicPr>
            <xdr:cNvPr id="6" name="Ink 5">
              <a:extLst>
                <a:ext uri="{FF2B5EF4-FFF2-40B4-BE49-F238E27FC236}">
                  <a16:creationId xmlns:a16="http://schemas.microsoft.com/office/drawing/2014/main" id="{98BCA5FF-CC27-4B67-B6F3-E26EEE0DBC86}"/>
                </a:ext>
              </a:extLst>
            </xdr:cNvPr>
            <xdr:cNvPicPr/>
          </xdr:nvPicPr>
          <xdr:blipFill>
            <a:blip xmlns:r="http://schemas.openxmlformats.org/officeDocument/2006/relationships" r:embed="rId2"/>
            <a:stretch>
              <a:fillRect/>
            </a:stretch>
          </xdr:blipFill>
          <xdr:spPr>
            <a:xfrm>
              <a:off x="6748920" y="7553551"/>
              <a:ext cx="36000" cy="216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HVMDEPTPRD\Department%20Drives%20II\CLOSE\FY15\1506\UAHP%20Prelims%2015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HVMDEPTPRD\Department%20Drives%20II\CLOSE\FY14\1308\UHM%20Prelims%2013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PHVMDEPTPRD\Department%20Drives%20II\CLOSE\FY15\1412\UAHP%20Prelims%20141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annerhealth.sharepoint.com/sites/Finance/UHP/UHP%20Pivot%20Forecast.xlsb"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PHVMDEPTPRD\Department%20Drives%20II\CLOSE\FY14\1401\UHM%20Prelims%20140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HS\Groups\BHNMMS\BHN%20Financial\Actuarial\BUHP\Medicaid\ALTCS\Bids\CYE%202025\Admin\20230927%20-%20Non-Benefit%20Costs%20Build-up%20-%20FINAL%20-%20BM.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LawsonDrillInfo"/>
      <sheetName val="Summary"/>
      <sheetName val="UAHN w_o UHM"/>
      <sheetName val="UAHN w UHM"/>
      <sheetName val="UAHP WO UHM"/>
      <sheetName val="UAHP W UHM"/>
      <sheetName val="Sheet1"/>
      <sheetName val="UHM"/>
      <sheetName val="UFC"/>
      <sheetName val="UFC By County YTD"/>
      <sheetName val="PPC"/>
      <sheetName val="Prospective"/>
      <sheetName val="HCG"/>
      <sheetName val="HCG By County CM"/>
      <sheetName val="SNP Admin"/>
      <sheetName val="UCA By County"/>
      <sheetName val="UCA QTD By County"/>
      <sheetName val="UCA YTD By County"/>
      <sheetName val="UCA"/>
      <sheetName val="MHP Admin"/>
      <sheetName val="MCA Mgmt"/>
      <sheetName val="Other"/>
      <sheetName val="Forecast"/>
      <sheetName val="UFC by Rate Group"/>
      <sheetName val="Allocation Check"/>
      <sheetName val="Dept Bud vs Act"/>
      <sheetName val="UFC New County"/>
      <sheetName val="Sheet2"/>
      <sheetName val="Sheet3"/>
      <sheetName val="Tables"/>
      <sheetName val="Data_10"/>
      <sheetName val="Data_46"/>
      <sheetName val="UAHN COA"/>
      <sheetName val="Tables 46"/>
      <sheetName val="Operational Dashboar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LawsonDrillInfo"/>
      <sheetName val="Sheet1"/>
      <sheetName val="SNP Admin"/>
      <sheetName val="UHM"/>
      <sheetName val="Forecast"/>
      <sheetName val="Data"/>
      <sheetName val="Tables"/>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LawsonDrillInfo"/>
      <sheetName val="Summary"/>
      <sheetName val="UAHN w_o UHM"/>
      <sheetName val="UAHN w UHM"/>
      <sheetName val="UAHP WO UHM"/>
      <sheetName val="UAHP W UHM"/>
      <sheetName val="Sheet1"/>
      <sheetName val="UHM"/>
      <sheetName val="UFC"/>
      <sheetName val="PPC"/>
      <sheetName val="Total Pros"/>
      <sheetName val="Pros Recon"/>
      <sheetName val="Prosp Risk"/>
      <sheetName val="HCG"/>
      <sheetName val="HCG By County CM"/>
      <sheetName val="HCG By County YTD"/>
      <sheetName val="MHP Admin"/>
      <sheetName val="SNP Admin"/>
      <sheetName val="UCA By County"/>
      <sheetName val="UCA QTD By County"/>
      <sheetName val="UCA YTD By County"/>
      <sheetName val="UCA"/>
      <sheetName val="UPCA"/>
      <sheetName val="MCA"/>
      <sheetName val="MCA Mgmt"/>
      <sheetName val="Other"/>
      <sheetName val="Forecast"/>
      <sheetName val="UFC by Rate Group"/>
      <sheetName val="Allocation Check"/>
      <sheetName val="Dept Bud vs Act"/>
      <sheetName val="UFC New County"/>
      <sheetName val="Sheet2"/>
      <sheetName val="Sheet3"/>
      <sheetName val="Data_10"/>
      <sheetName val="Tables"/>
      <sheetName val="Data_46"/>
      <sheetName val="UAHN COA"/>
      <sheetName val="GL D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
      <sheetName val="Pivot"/>
      <sheetName val="IS Pivot"/>
      <sheetName val="AcctxWalk"/>
      <sheetName val="AUxWalk"/>
      <sheetName val="Data"/>
      <sheetName val="CUBE"/>
      <sheetName val="ODBC"/>
      <sheetName val="COA"/>
      <sheetName val="LawsonDrillInf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ccounts"/>
      <sheetName val="Salaries"/>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LawsonDrillInfo"/>
      <sheetName val="Sheet1"/>
      <sheetName val="SNP Admin"/>
      <sheetName val="UHM"/>
      <sheetName val="Forecast"/>
      <sheetName val="Data"/>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LETE| Reallocate"/>
      <sheetName val="Build-up --&gt;"/>
      <sheetName val="Info| Mappings"/>
      <sheetName val="Info| Structure"/>
      <sheetName val="Info| Fixed Admin Adjustment"/>
      <sheetName val="Data| IS Pivot"/>
      <sheetName val="FV Assignment"/>
      <sheetName val="Data| VOLUME"/>
      <sheetName val="Data| SubCap Block"/>
      <sheetName val="Data| FWA"/>
      <sheetName val="Data| Add to Other Admin"/>
      <sheetName val="Data| Offset to Repairs"/>
      <sheetName val="Data Summary| GSA Oth Allocate"/>
      <sheetName val="Data Summary| By Cell"/>
      <sheetName val="Adj Summ| By Cell"/>
      <sheetName val="Admin Summ| By Cell"/>
      <sheetName val="Admin Summ| By Category"/>
      <sheetName val="Projection| By Cell"/>
      <sheetName val="Re-allocation by Scenario"/>
      <sheetName val="Projection| STW summary"/>
      <sheetName val="Output| Admin Template Paste"/>
      <sheetName val="Output| GSA Dual Admin"/>
      <sheetName val="High level check"/>
      <sheetName val="Templates --&gt;"/>
      <sheetName val="Admin Bid MMs 0-34,999"/>
      <sheetName val="Admin Bid MMs 35,000-69,999"/>
      <sheetName val="Admin Bid MMs 70,000-104,999"/>
      <sheetName val="Admin Bid MMs 105,000-139,999"/>
      <sheetName val="Admin Bid MMs 140,000-174,999"/>
      <sheetName val="Admin Bid MMs 175,000+"/>
      <sheetName val="Case Management B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9-27T19:59:37.435"/>
    </inkml:context>
    <inkml:brush xml:id="br0">
      <inkml:brushProperty name="width" value="0.1" units="cm"/>
      <inkml:brushProperty name="height" value="0.6" units="cm"/>
      <inkml:brushProperty name="color" value="#849398"/>
      <inkml:brushProperty name="ignorePressure" value="1"/>
      <inkml:brushProperty name="inkEffects" value="pencil"/>
    </inkml:brush>
  </inkml:definitions>
  <inkml:trace contextRef="#ctx0" brushRef="#br0">484 1244,'0'0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CE6C2-EA6B-4593-91FD-85F433DE102C}">
  <sheetPr codeName="Sheet10">
    <pageSetUpPr fitToPage="1"/>
  </sheetPr>
  <dimension ref="A1:M36"/>
  <sheetViews>
    <sheetView tabSelected="1" zoomScaleNormal="100" zoomScaleSheetLayoutView="112" workbookViewId="0"/>
  </sheetViews>
  <sheetFormatPr defaultColWidth="9.140625" defaultRowHeight="14.45"/>
  <cols>
    <col min="1" max="1" width="59.140625" customWidth="1"/>
    <col min="2" max="2" width="17.28515625" customWidth="1"/>
    <col min="3" max="3" width="16.5703125" customWidth="1"/>
    <col min="4" max="11" width="17.28515625" customWidth="1"/>
    <col min="12" max="12" width="2.28515625" customWidth="1"/>
    <col min="13" max="13" width="21.140625" bestFit="1" customWidth="1"/>
  </cols>
  <sheetData>
    <row r="1" spans="1:13" ht="15" thickBot="1">
      <c r="A1" s="1" t="s">
        <v>0</v>
      </c>
      <c r="B1" s="2"/>
      <c r="C1" s="2"/>
      <c r="D1" s="3"/>
      <c r="E1" s="3"/>
      <c r="F1" s="3"/>
      <c r="G1" s="3"/>
      <c r="H1" s="3"/>
      <c r="I1" s="3"/>
      <c r="J1" s="3"/>
      <c r="K1" s="4"/>
      <c r="M1" s="5" t="s">
        <v>1</v>
      </c>
    </row>
    <row r="2" spans="1:13" ht="15" thickBot="1">
      <c r="A2" s="6"/>
      <c r="B2" s="7" t="s">
        <v>2</v>
      </c>
      <c r="C2" s="8"/>
      <c r="D2" s="7" t="s">
        <v>3</v>
      </c>
      <c r="E2" s="8"/>
      <c r="F2" s="7" t="s">
        <v>4</v>
      </c>
      <c r="G2" s="8"/>
      <c r="H2" s="7" t="s">
        <v>5</v>
      </c>
      <c r="I2" s="8"/>
      <c r="J2" s="7" t="s">
        <v>6</v>
      </c>
      <c r="K2" s="8"/>
      <c r="M2" s="9" t="s">
        <v>7</v>
      </c>
    </row>
    <row r="3" spans="1:13" s="13" customFormat="1" ht="29.45" thickBot="1">
      <c r="A3" s="10" t="s">
        <v>8</v>
      </c>
      <c r="B3" s="11" t="s">
        <v>9</v>
      </c>
      <c r="C3" s="12" t="s">
        <v>10</v>
      </c>
      <c r="D3" s="11" t="s">
        <v>9</v>
      </c>
      <c r="E3" s="12" t="s">
        <v>10</v>
      </c>
      <c r="F3" s="11" t="s">
        <v>9</v>
      </c>
      <c r="G3" s="12" t="s">
        <v>10</v>
      </c>
      <c r="H3" s="11" t="s">
        <v>9</v>
      </c>
      <c r="I3" s="12" t="s">
        <v>10</v>
      </c>
      <c r="J3" s="11" t="s">
        <v>9</v>
      </c>
      <c r="K3" s="12" t="s">
        <v>10</v>
      </c>
    </row>
    <row r="4" spans="1:13">
      <c r="A4" s="14" t="s">
        <v>11</v>
      </c>
      <c r="B4" s="15">
        <v>62.696857128826458</v>
      </c>
      <c r="C4" s="16">
        <v>1459167.1198775358</v>
      </c>
      <c r="D4" s="15">
        <v>63.502078196243993</v>
      </c>
      <c r="E4" s="16">
        <v>1846548.0001949654</v>
      </c>
      <c r="F4" s="15">
        <v>64.253482148387008</v>
      </c>
      <c r="G4" s="16">
        <v>2155250.2251438862</v>
      </c>
      <c r="H4" s="15">
        <v>64.982665443878304</v>
      </c>
      <c r="I4" s="16">
        <v>2404698.7111411095</v>
      </c>
      <c r="J4" s="15">
        <v>65.700957962168616</v>
      </c>
      <c r="K4" s="16">
        <v>2608989.654153605</v>
      </c>
    </row>
    <row r="5" spans="1:13">
      <c r="A5" s="17" t="s">
        <v>12</v>
      </c>
      <c r="B5" s="18">
        <v>0</v>
      </c>
      <c r="C5" s="19">
        <v>39098.571214832053</v>
      </c>
      <c r="D5" s="18">
        <v>0</v>
      </c>
      <c r="E5" s="19">
        <v>49477.070191937411</v>
      </c>
      <c r="F5" s="18">
        <v>0</v>
      </c>
      <c r="G5" s="19">
        <v>57747.608089771456</v>
      </c>
      <c r="H5" s="18">
        <v>0</v>
      </c>
      <c r="I5" s="19">
        <v>64430.615305325904</v>
      </c>
      <c r="J5" s="18">
        <v>0</v>
      </c>
      <c r="K5" s="19">
        <v>69903.759098698152</v>
      </c>
    </row>
    <row r="6" spans="1:13">
      <c r="A6" s="17" t="s">
        <v>13</v>
      </c>
      <c r="B6" s="18">
        <v>0</v>
      </c>
      <c r="C6" s="19">
        <v>38044.337874456593</v>
      </c>
      <c r="D6" s="18">
        <v>0</v>
      </c>
      <c r="E6" s="19">
        <v>48144.764598800342</v>
      </c>
      <c r="F6" s="18">
        <v>0</v>
      </c>
      <c r="G6" s="19">
        <v>56193.765183871161</v>
      </c>
      <c r="H6" s="18">
        <v>0</v>
      </c>
      <c r="I6" s="19">
        <v>62697.8154495544</v>
      </c>
      <c r="J6" s="18">
        <v>0</v>
      </c>
      <c r="K6" s="19">
        <v>68024.451830319915</v>
      </c>
    </row>
    <row r="7" spans="1:13">
      <c r="A7" s="17" t="s">
        <v>14</v>
      </c>
      <c r="B7" s="18">
        <v>0.16304909277113377</v>
      </c>
      <c r="C7" s="19">
        <v>3996.8958537581761</v>
      </c>
      <c r="D7" s="18">
        <v>0.16573918411271152</v>
      </c>
      <c r="E7" s="19">
        <v>5071.1144050167641</v>
      </c>
      <c r="F7" s="18">
        <v>0.16808543822302646</v>
      </c>
      <c r="G7" s="19">
        <v>5927.5710020785427</v>
      </c>
      <c r="H7" s="18">
        <v>0.17028893037012152</v>
      </c>
      <c r="I7" s="19">
        <v>6620.0526546827441</v>
      </c>
      <c r="J7" s="18">
        <v>0.17242234670868856</v>
      </c>
      <c r="K7" s="19">
        <v>7187.559905318707</v>
      </c>
    </row>
    <row r="8" spans="1:13">
      <c r="A8" s="17" t="s">
        <v>15</v>
      </c>
      <c r="B8" s="18">
        <v>28.214280951329716</v>
      </c>
      <c r="C8" s="19">
        <v>0</v>
      </c>
      <c r="D8" s="18">
        <v>28.576564836845776</v>
      </c>
      <c r="E8" s="19">
        <v>0</v>
      </c>
      <c r="F8" s="18">
        <v>28.914655915353656</v>
      </c>
      <c r="G8" s="19">
        <v>0</v>
      </c>
      <c r="H8" s="18">
        <v>29.242758076574567</v>
      </c>
      <c r="I8" s="19">
        <v>0</v>
      </c>
      <c r="J8" s="18">
        <v>29.565964487792993</v>
      </c>
      <c r="K8" s="19">
        <v>0</v>
      </c>
    </row>
    <row r="9" spans="1:13">
      <c r="A9" s="17" t="s">
        <v>16</v>
      </c>
      <c r="B9" s="18">
        <v>0.49565409789207493</v>
      </c>
      <c r="C9" s="19">
        <v>0</v>
      </c>
      <c r="D9" s="18">
        <v>0.50200304644064597</v>
      </c>
      <c r="E9" s="19">
        <v>0</v>
      </c>
      <c r="F9" s="18">
        <v>0.50793227975572175</v>
      </c>
      <c r="G9" s="19">
        <v>0</v>
      </c>
      <c r="H9" s="18">
        <v>0.51368823836736532</v>
      </c>
      <c r="I9" s="19">
        <v>0</v>
      </c>
      <c r="J9" s="18">
        <v>0.51935927463417142</v>
      </c>
      <c r="K9" s="19">
        <v>0</v>
      </c>
    </row>
    <row r="10" spans="1:13">
      <c r="A10" s="17" t="s">
        <v>17</v>
      </c>
      <c r="B10" s="18">
        <v>0.87151012634806435</v>
      </c>
      <c r="C10" s="19">
        <v>0</v>
      </c>
      <c r="D10" s="18">
        <v>0.88263157538529058</v>
      </c>
      <c r="E10" s="19">
        <v>0</v>
      </c>
      <c r="F10" s="18">
        <v>0.89302937929651005</v>
      </c>
      <c r="G10" s="19">
        <v>0</v>
      </c>
      <c r="H10" s="18">
        <v>0.90312849111223437</v>
      </c>
      <c r="I10" s="19">
        <v>0</v>
      </c>
      <c r="J10" s="18">
        <v>0.91308122073601483</v>
      </c>
      <c r="K10" s="19">
        <v>0</v>
      </c>
    </row>
    <row r="11" spans="1:13">
      <c r="A11" s="17" t="s">
        <v>18</v>
      </c>
      <c r="B11" s="18">
        <v>3.458992963868909</v>
      </c>
      <c r="C11" s="19">
        <v>509891.74769245635</v>
      </c>
      <c r="D11" s="18">
        <v>3.5033342616211596</v>
      </c>
      <c r="E11" s="19">
        <v>645247.28514026199</v>
      </c>
      <c r="F11" s="18">
        <v>3.544734800089286</v>
      </c>
      <c r="G11" s="19">
        <v>753111.20723076153</v>
      </c>
      <c r="H11" s="18">
        <v>3.5849212329611553</v>
      </c>
      <c r="I11" s="19">
        <v>840270.87908399641</v>
      </c>
      <c r="J11" s="18">
        <v>3.6245126236487906</v>
      </c>
      <c r="K11" s="19">
        <v>911651.75496909907</v>
      </c>
    </row>
    <row r="12" spans="1:13">
      <c r="A12" s="17" t="s">
        <v>19</v>
      </c>
      <c r="B12" s="18">
        <v>5.3899628512693778E-3</v>
      </c>
      <c r="C12" s="19">
        <v>0</v>
      </c>
      <c r="D12" s="18">
        <v>5.4592280091932885E-3</v>
      </c>
      <c r="E12" s="19">
        <v>0</v>
      </c>
      <c r="F12" s="18">
        <v>5.5238524199239898E-3</v>
      </c>
      <c r="G12" s="19">
        <v>0</v>
      </c>
      <c r="H12" s="18">
        <v>5.5865606480581505E-3</v>
      </c>
      <c r="I12" s="19">
        <v>0</v>
      </c>
      <c r="J12" s="18">
        <v>5.6483297104087185E-3</v>
      </c>
      <c r="K12" s="19">
        <v>0</v>
      </c>
    </row>
    <row r="13" spans="1:13">
      <c r="A13" s="17" t="s">
        <v>20</v>
      </c>
      <c r="B13" s="18">
        <v>1.0162868319671994</v>
      </c>
      <c r="C13" s="19">
        <v>0</v>
      </c>
      <c r="D13" s="18">
        <v>1.0293401804817228</v>
      </c>
      <c r="E13" s="19">
        <v>0</v>
      </c>
      <c r="F13" s="18">
        <v>1.0415208056883989</v>
      </c>
      <c r="G13" s="19">
        <v>0</v>
      </c>
      <c r="H13" s="18">
        <v>1.0533410889652963</v>
      </c>
      <c r="I13" s="19">
        <v>0</v>
      </c>
      <c r="J13" s="18">
        <v>1.0649847614417756</v>
      </c>
      <c r="K13" s="19">
        <v>0</v>
      </c>
    </row>
    <row r="14" spans="1:13">
      <c r="A14" s="17" t="s">
        <v>21</v>
      </c>
      <c r="B14" s="18">
        <v>2.159612833911841</v>
      </c>
      <c r="C14" s="19">
        <v>0</v>
      </c>
      <c r="D14" s="18">
        <v>2.1875002065427966</v>
      </c>
      <c r="E14" s="19">
        <v>0</v>
      </c>
      <c r="F14" s="18">
        <v>2.2134820845198893</v>
      </c>
      <c r="G14" s="19">
        <v>0</v>
      </c>
      <c r="H14" s="18">
        <v>2.2386769973805674</v>
      </c>
      <c r="I14" s="19">
        <v>0</v>
      </c>
      <c r="J14" s="18">
        <v>2.2634861765410803</v>
      </c>
      <c r="K14" s="19">
        <v>0</v>
      </c>
    </row>
    <row r="15" spans="1:13">
      <c r="A15" s="17" t="s">
        <v>22</v>
      </c>
      <c r="B15" s="18">
        <v>3.6826339700459534</v>
      </c>
      <c r="C15" s="19">
        <v>0</v>
      </c>
      <c r="D15" s="18">
        <v>3.7303194100510604</v>
      </c>
      <c r="E15" s="19">
        <v>0</v>
      </c>
      <c r="F15" s="18">
        <v>3.7747107052687037</v>
      </c>
      <c r="G15" s="19">
        <v>0</v>
      </c>
      <c r="H15" s="18">
        <v>3.8177413559536766</v>
      </c>
      <c r="I15" s="19">
        <v>0</v>
      </c>
      <c r="J15" s="18">
        <v>3.8601050594262971</v>
      </c>
      <c r="K15" s="19">
        <v>0</v>
      </c>
    </row>
    <row r="16" spans="1:13">
      <c r="A16" s="17" t="s">
        <v>23</v>
      </c>
      <c r="B16" s="18">
        <v>1.8882002211278319</v>
      </c>
      <c r="C16" s="19">
        <v>0</v>
      </c>
      <c r="D16" s="18">
        <v>1.92844181491137</v>
      </c>
      <c r="E16" s="19">
        <v>0</v>
      </c>
      <c r="F16" s="18">
        <v>1.9615926575283664</v>
      </c>
      <c r="G16" s="19">
        <v>0</v>
      </c>
      <c r="H16" s="18">
        <v>1.9917944746516731</v>
      </c>
      <c r="I16" s="19">
        <v>0</v>
      </c>
      <c r="J16" s="18">
        <v>2.0205480894322156</v>
      </c>
      <c r="K16" s="19">
        <v>0</v>
      </c>
    </row>
    <row r="17" spans="1:11">
      <c r="A17" s="17" t="s">
        <v>24</v>
      </c>
      <c r="B17" s="18">
        <v>0.5226577598177794</v>
      </c>
      <c r="C17" s="19">
        <v>12839.174182938423</v>
      </c>
      <c r="D17" s="18">
        <v>0.52947132940380015</v>
      </c>
      <c r="E17" s="19">
        <v>16249.952446703861</v>
      </c>
      <c r="F17" s="18">
        <v>0.53580170628631651</v>
      </c>
      <c r="G17" s="19">
        <v>18968.058129419638</v>
      </c>
      <c r="H17" s="18">
        <v>0.5419324421232361</v>
      </c>
      <c r="I17" s="19">
        <v>21164.508718742854</v>
      </c>
      <c r="J17" s="18">
        <v>0.54796531212657262</v>
      </c>
      <c r="K17" s="19">
        <v>22963.402181330741</v>
      </c>
    </row>
    <row r="18" spans="1:11">
      <c r="A18" s="17" t="s">
        <v>25</v>
      </c>
      <c r="B18" s="18">
        <v>0.34151958802168819</v>
      </c>
      <c r="C18" s="19">
        <v>0</v>
      </c>
      <c r="D18" s="18">
        <v>0.34856307852156132</v>
      </c>
      <c r="E18" s="19">
        <v>0</v>
      </c>
      <c r="F18" s="18">
        <v>0.35440445407954951</v>
      </c>
      <c r="G18" s="19">
        <v>0</v>
      </c>
      <c r="H18" s="18">
        <v>0.3597459446625012</v>
      </c>
      <c r="I18" s="19">
        <v>0</v>
      </c>
      <c r="J18" s="18">
        <v>0.36484196202562719</v>
      </c>
      <c r="K18" s="19">
        <v>0</v>
      </c>
    </row>
    <row r="19" spans="1:11">
      <c r="A19" s="17" t="s">
        <v>26</v>
      </c>
      <c r="B19" s="18">
        <v>2.5660586988849934</v>
      </c>
      <c r="C19" s="19">
        <v>0</v>
      </c>
      <c r="D19" s="18">
        <v>2.5987517613951012</v>
      </c>
      <c r="E19" s="19">
        <v>0</v>
      </c>
      <c r="F19" s="18">
        <v>2.6293321735716861</v>
      </c>
      <c r="G19" s="19">
        <v>0</v>
      </c>
      <c r="H19" s="18">
        <v>2.6590406398697239</v>
      </c>
      <c r="I19" s="19">
        <v>0</v>
      </c>
      <c r="J19" s="18">
        <v>2.688321794996551</v>
      </c>
      <c r="K19" s="19">
        <v>0</v>
      </c>
    </row>
    <row r="20" spans="1:11">
      <c r="A20" s="17" t="s">
        <v>27</v>
      </c>
      <c r="B20" s="18">
        <v>0.33562678168851062</v>
      </c>
      <c r="C20" s="19">
        <v>0</v>
      </c>
      <c r="D20" s="18">
        <v>0.34059652117726164</v>
      </c>
      <c r="E20" s="19">
        <v>0</v>
      </c>
      <c r="F20" s="18">
        <v>0.34505266346380875</v>
      </c>
      <c r="G20" s="19">
        <v>0</v>
      </c>
      <c r="H20" s="18">
        <v>0.34929586700356002</v>
      </c>
      <c r="I20" s="19">
        <v>0</v>
      </c>
      <c r="J20" s="18">
        <v>0.35343458854680365</v>
      </c>
      <c r="K20" s="19">
        <v>0</v>
      </c>
    </row>
    <row r="21" spans="1:11">
      <c r="A21" s="17" t="s">
        <v>28</v>
      </c>
      <c r="B21" s="18">
        <v>0.69739818893826377</v>
      </c>
      <c r="C21" s="19">
        <v>0</v>
      </c>
      <c r="D21" s="18">
        <v>0.70628344265256915</v>
      </c>
      <c r="E21" s="19">
        <v>0</v>
      </c>
      <c r="F21" s="18">
        <v>0.71459452457684602</v>
      </c>
      <c r="G21" s="19">
        <v>0</v>
      </c>
      <c r="H21" s="18">
        <v>0.72266863083224353</v>
      </c>
      <c r="I21" s="19">
        <v>0</v>
      </c>
      <c r="J21" s="18">
        <v>0.73062660333082396</v>
      </c>
      <c r="K21" s="19">
        <v>0</v>
      </c>
    </row>
    <row r="22" spans="1:11">
      <c r="A22" s="17" t="s">
        <v>29</v>
      </c>
      <c r="B22" s="18">
        <v>0.3728400095058782</v>
      </c>
      <c r="C22" s="19">
        <v>0</v>
      </c>
      <c r="D22" s="18">
        <v>0.37762463352928827</v>
      </c>
      <c r="E22" s="19">
        <v>0</v>
      </c>
      <c r="F22" s="18">
        <v>0.38209051985531267</v>
      </c>
      <c r="G22" s="19">
        <v>0</v>
      </c>
      <c r="H22" s="18">
        <v>0.38642480698762433</v>
      </c>
      <c r="I22" s="19">
        <v>0</v>
      </c>
      <c r="J22" s="18">
        <v>0.39069459545893315</v>
      </c>
      <c r="K22" s="19">
        <v>0</v>
      </c>
    </row>
    <row r="23" spans="1:11" ht="17.100000000000001" thickBot="1">
      <c r="A23" s="20" t="s">
        <v>30</v>
      </c>
      <c r="B23" s="21">
        <v>3.0612721078873166</v>
      </c>
      <c r="C23" s="22">
        <v>0</v>
      </c>
      <c r="D23" s="21">
        <v>3.0974553275375043</v>
      </c>
      <c r="E23" s="22">
        <v>0</v>
      </c>
      <c r="F23" s="21">
        <v>3.1320825020629806</v>
      </c>
      <c r="G23" s="22">
        <v>0</v>
      </c>
      <c r="H23" s="21">
        <v>3.1660713731819587</v>
      </c>
      <c r="I23" s="22">
        <v>0</v>
      </c>
      <c r="J23" s="21">
        <v>3.1997479532936528</v>
      </c>
      <c r="K23" s="22">
        <v>0</v>
      </c>
    </row>
    <row r="24" spans="1:11" ht="15.6" thickTop="1" thickBot="1">
      <c r="A24" s="23" t="s">
        <v>31</v>
      </c>
      <c r="B24" s="24">
        <f t="shared" ref="B24:K24" si="0">SUM(B4:B23)</f>
        <v>112.54984131568486</v>
      </c>
      <c r="C24" s="25">
        <f t="shared" si="0"/>
        <v>2063037.8466959773</v>
      </c>
      <c r="D24" s="24">
        <f t="shared" si="0"/>
        <v>114.01215803486282</v>
      </c>
      <c r="E24" s="25">
        <f t="shared" si="0"/>
        <v>2610738.1869776859</v>
      </c>
      <c r="F24" s="24">
        <f t="shared" si="0"/>
        <v>115.37210861042701</v>
      </c>
      <c r="G24" s="25">
        <f t="shared" si="0"/>
        <v>3047198.4347797888</v>
      </c>
      <c r="H24" s="24">
        <f t="shared" si="0"/>
        <v>116.68977059552388</v>
      </c>
      <c r="I24" s="25">
        <f t="shared" si="0"/>
        <v>3399882.5823534122</v>
      </c>
      <c r="J24" s="24">
        <f t="shared" si="0"/>
        <v>117.98670314202002</v>
      </c>
      <c r="K24" s="25">
        <f t="shared" si="0"/>
        <v>3688720.5821383717</v>
      </c>
    </row>
    <row r="25" spans="1:11" ht="15" thickBot="1"/>
    <row r="26" spans="1:11" ht="15" thickBot="1">
      <c r="A26" s="26" t="s">
        <v>32</v>
      </c>
      <c r="B26" s="27"/>
      <c r="C26" s="28">
        <v>33543.125787024001</v>
      </c>
      <c r="D26" s="27"/>
      <c r="E26" s="28">
        <v>43521.5394572074</v>
      </c>
      <c r="F26" s="27"/>
      <c r="G26" s="28">
        <v>51518.988035745402</v>
      </c>
      <c r="H26" s="27"/>
      <c r="I26" s="28">
        <v>57973.590039841802</v>
      </c>
      <c r="J26" s="27"/>
      <c r="K26" s="28">
        <v>63227.095631706499</v>
      </c>
    </row>
    <row r="28" spans="1:11">
      <c r="A28" s="29" t="s">
        <v>33</v>
      </c>
    </row>
    <row r="29" spans="1:11">
      <c r="A29" t="s">
        <v>34</v>
      </c>
    </row>
    <row r="30" spans="1:11">
      <c r="A30" t="s">
        <v>35</v>
      </c>
    </row>
    <row r="33" spans="1:1">
      <c r="A33" s="30"/>
    </row>
    <row r="36" spans="1:1">
      <c r="A36" s="30"/>
    </row>
  </sheetData>
  <sheetProtection algorithmName="SHA-512" hashValue="x2psowPNknM4jlB1NEHa68hgYt0rDREheFubrxuxHlHoIzVLjzEQQ4Hj4U7/V5vtx19ZWSnxxwWDU1sm5cs9Vg==" saltValue="AVknQwXP7nfuTsuHilu9MA==" spinCount="100000" sheet="1" objects="1" scenarios="1" insertColumns="0" insertRows="0" insertHyperlinks="0" deleteColumns="0" deleteRows="0"/>
  <pageMargins left="0.7" right="0.7" top="1.0729166670000001" bottom="0.75" header="0.3" footer="0.3"/>
  <pageSetup scale="48"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A623-EBCA-49AA-AE07-4102010DD9A2}">
  <sheetPr codeName="Sheet11">
    <pageSetUpPr fitToPage="1"/>
  </sheetPr>
  <dimension ref="A1:M36"/>
  <sheetViews>
    <sheetView zoomScaleNormal="100" zoomScaleSheetLayoutView="112" workbookViewId="0">
      <selection activeCell="B4" sqref="B4:K23"/>
    </sheetView>
  </sheetViews>
  <sheetFormatPr defaultColWidth="9.140625" defaultRowHeight="14.45"/>
  <cols>
    <col min="1" max="1" width="59.140625" customWidth="1"/>
    <col min="2" max="11" width="17.28515625" customWidth="1"/>
    <col min="12" max="12" width="2.28515625" customWidth="1"/>
    <col min="13" max="13" width="21.140625" bestFit="1" customWidth="1"/>
  </cols>
  <sheetData>
    <row r="1" spans="1:13" ht="15" thickBot="1">
      <c r="A1" s="1" t="s">
        <v>0</v>
      </c>
      <c r="B1" s="2"/>
      <c r="C1" s="2"/>
      <c r="D1" s="3"/>
      <c r="E1" s="3"/>
      <c r="F1" s="3"/>
      <c r="G1" s="3"/>
      <c r="H1" s="3"/>
      <c r="I1" s="3"/>
      <c r="J1" s="3"/>
      <c r="K1" s="4"/>
      <c r="M1" s="5" t="s">
        <v>1</v>
      </c>
    </row>
    <row r="2" spans="1:13" ht="15" thickBot="1">
      <c r="A2" s="6"/>
      <c r="B2" s="7" t="s">
        <v>2</v>
      </c>
      <c r="C2" s="8"/>
      <c r="D2" s="7" t="s">
        <v>3</v>
      </c>
      <c r="E2" s="8"/>
      <c r="F2" s="7" t="s">
        <v>4</v>
      </c>
      <c r="G2" s="8"/>
      <c r="H2" s="7" t="s">
        <v>5</v>
      </c>
      <c r="I2" s="8"/>
      <c r="J2" s="7" t="s">
        <v>6</v>
      </c>
      <c r="K2" s="8"/>
      <c r="M2" s="9" t="s">
        <v>7</v>
      </c>
    </row>
    <row r="3" spans="1:13" s="13" customFormat="1" ht="29.45" thickBot="1">
      <c r="A3" s="10" t="s">
        <v>8</v>
      </c>
      <c r="B3" s="11" t="s">
        <v>9</v>
      </c>
      <c r="C3" s="12" t="s">
        <v>10</v>
      </c>
      <c r="D3" s="11" t="s">
        <v>9</v>
      </c>
      <c r="E3" s="12" t="s">
        <v>10</v>
      </c>
      <c r="F3" s="11" t="s">
        <v>9</v>
      </c>
      <c r="G3" s="12" t="s">
        <v>10</v>
      </c>
      <c r="H3" s="11" t="s">
        <v>9</v>
      </c>
      <c r="I3" s="12" t="s">
        <v>10</v>
      </c>
      <c r="J3" s="11" t="s">
        <v>9</v>
      </c>
      <c r="K3" s="12" t="s">
        <v>10</v>
      </c>
    </row>
    <row r="4" spans="1:13">
      <c r="A4" s="14" t="s">
        <v>11</v>
      </c>
      <c r="B4" s="15">
        <v>52.859029365546029</v>
      </c>
      <c r="C4" s="16">
        <v>1590588.646002586</v>
      </c>
      <c r="D4" s="15">
        <v>54.405946004165649</v>
      </c>
      <c r="E4" s="16">
        <v>1976400.661632773</v>
      </c>
      <c r="F4" s="15">
        <v>55.543723067127942</v>
      </c>
      <c r="G4" s="16">
        <v>2284138.2498195134</v>
      </c>
      <c r="H4" s="15">
        <v>56.494007981781003</v>
      </c>
      <c r="I4" s="16">
        <v>2533004.8724481869</v>
      </c>
      <c r="J4" s="15">
        <v>57.344114465678452</v>
      </c>
      <c r="K4" s="16">
        <v>2736969.3089524177</v>
      </c>
    </row>
    <row r="5" spans="1:13">
      <c r="A5" s="17" t="s">
        <v>12</v>
      </c>
      <c r="B5" s="18">
        <v>0</v>
      </c>
      <c r="C5" s="19">
        <v>41772.074396187803</v>
      </c>
      <c r="D5" s="18">
        <v>0</v>
      </c>
      <c r="E5" s="19">
        <v>52025.736498626356</v>
      </c>
      <c r="F5" s="18">
        <v>0</v>
      </c>
      <c r="G5" s="19">
        <v>60203.244175892025</v>
      </c>
      <c r="H5" s="18">
        <v>0</v>
      </c>
      <c r="I5" s="19">
        <v>66815.517205669748</v>
      </c>
      <c r="J5" s="18">
        <v>0</v>
      </c>
      <c r="K5" s="19">
        <v>72234.082883317766</v>
      </c>
    </row>
    <row r="6" spans="1:13">
      <c r="A6" s="17" t="s">
        <v>13</v>
      </c>
      <c r="B6" s="18">
        <v>0</v>
      </c>
      <c r="C6" s="19">
        <v>45924.305548122167</v>
      </c>
      <c r="D6" s="18">
        <v>0</v>
      </c>
      <c r="E6" s="19">
        <v>56416.416021261197</v>
      </c>
      <c r="F6" s="18">
        <v>0</v>
      </c>
      <c r="G6" s="19">
        <v>64790.705524416859</v>
      </c>
      <c r="H6" s="18">
        <v>0</v>
      </c>
      <c r="I6" s="19">
        <v>71566.665320427899</v>
      </c>
      <c r="J6" s="18">
        <v>0</v>
      </c>
      <c r="K6" s="19">
        <v>77122.828881363792</v>
      </c>
    </row>
    <row r="7" spans="1:13">
      <c r="A7" s="17" t="s">
        <v>14</v>
      </c>
      <c r="B7" s="18">
        <v>1.4751072281058066</v>
      </c>
      <c r="C7" s="19">
        <v>47033.987476719369</v>
      </c>
      <c r="D7" s="18">
        <v>1.337339474399353</v>
      </c>
      <c r="E7" s="19">
        <v>52251.71921706829</v>
      </c>
      <c r="F7" s="18">
        <v>1.266581732686358</v>
      </c>
      <c r="G7" s="19">
        <v>56466.281591814091</v>
      </c>
      <c r="H7" s="18">
        <v>1.2268214563573883</v>
      </c>
      <c r="I7" s="19">
        <v>59910.902262366653</v>
      </c>
      <c r="J7" s="18">
        <v>1.2038446786243246</v>
      </c>
      <c r="K7" s="19">
        <v>62761.445189905375</v>
      </c>
    </row>
    <row r="8" spans="1:13">
      <c r="A8" s="17" t="s">
        <v>15</v>
      </c>
      <c r="B8" s="18">
        <v>25.94918013260709</v>
      </c>
      <c r="C8" s="19">
        <v>0</v>
      </c>
      <c r="D8" s="18">
        <v>26.415173060805564</v>
      </c>
      <c r="E8" s="19">
        <v>0</v>
      </c>
      <c r="F8" s="18">
        <v>26.807360061744959</v>
      </c>
      <c r="G8" s="19">
        <v>0</v>
      </c>
      <c r="H8" s="18">
        <v>27.166186714360688</v>
      </c>
      <c r="I8" s="19">
        <v>0</v>
      </c>
      <c r="J8" s="18">
        <v>27.507541296993793</v>
      </c>
      <c r="K8" s="19">
        <v>0</v>
      </c>
    </row>
    <row r="9" spans="1:13">
      <c r="A9" s="17" t="s">
        <v>16</v>
      </c>
      <c r="B9" s="18">
        <v>0.45310652438233229</v>
      </c>
      <c r="C9" s="19">
        <v>0</v>
      </c>
      <c r="D9" s="18">
        <v>0.46157106367847633</v>
      </c>
      <c r="E9" s="19">
        <v>0</v>
      </c>
      <c r="F9" s="18">
        <v>0.46860283906066419</v>
      </c>
      <c r="G9" s="19">
        <v>0</v>
      </c>
      <c r="H9" s="18">
        <v>0.47498546110777295</v>
      </c>
      <c r="I9" s="19">
        <v>0</v>
      </c>
      <c r="J9" s="18">
        <v>0.4810268936242566</v>
      </c>
      <c r="K9" s="19">
        <v>0</v>
      </c>
    </row>
    <row r="10" spans="1:13">
      <c r="A10" s="17" t="s">
        <v>17</v>
      </c>
      <c r="B10" s="18">
        <v>0.67244168717453368</v>
      </c>
      <c r="C10" s="19">
        <v>0</v>
      </c>
      <c r="D10" s="18">
        <v>0.70050977623113952</v>
      </c>
      <c r="E10" s="19">
        <v>0</v>
      </c>
      <c r="F10" s="18">
        <v>0.71973113271419054</v>
      </c>
      <c r="G10" s="19">
        <v>0</v>
      </c>
      <c r="H10" s="18">
        <v>0.73488465032705752</v>
      </c>
      <c r="I10" s="19">
        <v>0</v>
      </c>
      <c r="J10" s="18">
        <v>0.74785416423291828</v>
      </c>
      <c r="K10" s="19">
        <v>0</v>
      </c>
    </row>
    <row r="11" spans="1:13">
      <c r="A11" s="17" t="s">
        <v>18</v>
      </c>
      <c r="B11" s="18">
        <v>3.2281447297238501</v>
      </c>
      <c r="C11" s="19">
        <v>615521.82248397171</v>
      </c>
      <c r="D11" s="18">
        <v>3.2802242663120009</v>
      </c>
      <c r="E11" s="19">
        <v>756126.56397803023</v>
      </c>
      <c r="F11" s="18">
        <v>3.3256645197578929</v>
      </c>
      <c r="G11" s="19">
        <v>868349.26063694234</v>
      </c>
      <c r="H11" s="18">
        <v>3.3681285450553982</v>
      </c>
      <c r="I11" s="19">
        <v>959151.82070513209</v>
      </c>
      <c r="J11" s="18">
        <v>3.4090529154766842</v>
      </c>
      <c r="K11" s="19">
        <v>1033607.1631297019</v>
      </c>
    </row>
    <row r="12" spans="1:13">
      <c r="A12" s="17" t="s">
        <v>19</v>
      </c>
      <c r="B12" s="18">
        <v>5.0308002517859751E-3</v>
      </c>
      <c r="C12" s="19">
        <v>0</v>
      </c>
      <c r="D12" s="18">
        <v>5.1120186641656767E-3</v>
      </c>
      <c r="E12" s="19">
        <v>0</v>
      </c>
      <c r="F12" s="18">
        <v>5.182880905923626E-3</v>
      </c>
      <c r="G12" s="19">
        <v>0</v>
      </c>
      <c r="H12" s="18">
        <v>5.2491011309993164E-3</v>
      </c>
      <c r="I12" s="19">
        <v>0</v>
      </c>
      <c r="J12" s="18">
        <v>5.3129203147180958E-3</v>
      </c>
      <c r="K12" s="19">
        <v>0</v>
      </c>
    </row>
    <row r="13" spans="1:13">
      <c r="A13" s="17" t="s">
        <v>20</v>
      </c>
      <c r="B13" s="18">
        <v>0.94833135771661803</v>
      </c>
      <c r="C13" s="19">
        <v>0</v>
      </c>
      <c r="D13" s="18">
        <v>0.96366819115951452</v>
      </c>
      <c r="E13" s="19">
        <v>0</v>
      </c>
      <c r="F13" s="18">
        <v>0.97704123341355209</v>
      </c>
      <c r="G13" s="19">
        <v>0</v>
      </c>
      <c r="H13" s="18">
        <v>0.98953390735130309</v>
      </c>
      <c r="I13" s="19">
        <v>0</v>
      </c>
      <c r="J13" s="18">
        <v>1.001571124128285</v>
      </c>
      <c r="K13" s="19">
        <v>0</v>
      </c>
    </row>
    <row r="14" spans="1:13">
      <c r="A14" s="17" t="s">
        <v>21</v>
      </c>
      <c r="B14" s="18">
        <v>2.0694506413825731</v>
      </c>
      <c r="C14" s="19">
        <v>0</v>
      </c>
      <c r="D14" s="18">
        <v>2.0964081254338716</v>
      </c>
      <c r="E14" s="19">
        <v>0</v>
      </c>
      <c r="F14" s="18">
        <v>2.1219187425758075</v>
      </c>
      <c r="G14" s="19">
        <v>0</v>
      </c>
      <c r="H14" s="18">
        <v>2.1468203533299772</v>
      </c>
      <c r="I14" s="19">
        <v>0</v>
      </c>
      <c r="J14" s="18">
        <v>2.171437899783736</v>
      </c>
      <c r="K14" s="19">
        <v>0</v>
      </c>
    </row>
    <row r="15" spans="1:13">
      <c r="A15" s="17" t="s">
        <v>22</v>
      </c>
      <c r="B15" s="18">
        <v>3.4350487421566696</v>
      </c>
      <c r="C15" s="19">
        <v>0</v>
      </c>
      <c r="D15" s="18">
        <v>3.490934400840255</v>
      </c>
      <c r="E15" s="19">
        <v>0</v>
      </c>
      <c r="F15" s="18">
        <v>3.5395742687985741</v>
      </c>
      <c r="G15" s="19">
        <v>0</v>
      </c>
      <c r="H15" s="18">
        <v>3.5849631005239186</v>
      </c>
      <c r="I15" s="19">
        <v>0</v>
      </c>
      <c r="J15" s="18">
        <v>3.6286677890358194</v>
      </c>
      <c r="K15" s="19">
        <v>0</v>
      </c>
    </row>
    <row r="16" spans="1:13">
      <c r="A16" s="17" t="s">
        <v>23</v>
      </c>
      <c r="B16" s="18">
        <v>1.67050159344639</v>
      </c>
      <c r="C16" s="19">
        <v>0</v>
      </c>
      <c r="D16" s="18">
        <v>1.7242232751083273</v>
      </c>
      <c r="E16" s="19">
        <v>0</v>
      </c>
      <c r="F16" s="18">
        <v>1.7651030456809804</v>
      </c>
      <c r="G16" s="19">
        <v>0</v>
      </c>
      <c r="H16" s="18">
        <v>1.800219064879601</v>
      </c>
      <c r="I16" s="19">
        <v>0</v>
      </c>
      <c r="J16" s="18">
        <v>1.8323578073006099</v>
      </c>
      <c r="K16" s="19">
        <v>0</v>
      </c>
    </row>
    <row r="17" spans="1:11">
      <c r="A17" s="17" t="s">
        <v>24</v>
      </c>
      <c r="B17" s="18">
        <v>0.79546064542500905</v>
      </c>
      <c r="C17" s="19">
        <v>25315.731269896576</v>
      </c>
      <c r="D17" s="18">
        <v>0.77069140395906677</v>
      </c>
      <c r="E17" s="19">
        <v>29812.602264562756</v>
      </c>
      <c r="F17" s="18">
        <v>0.76058424494909393</v>
      </c>
      <c r="G17" s="19">
        <v>33413.32603944686</v>
      </c>
      <c r="H17" s="18">
        <v>0.75727255696316975</v>
      </c>
      <c r="I17" s="19">
        <v>36334.730602161435</v>
      </c>
      <c r="J17" s="18">
        <v>0.75765014126297325</v>
      </c>
      <c r="K17" s="19">
        <v>38736.189478136017</v>
      </c>
    </row>
    <row r="18" spans="1:11">
      <c r="A18" s="17" t="s">
        <v>25</v>
      </c>
      <c r="B18" s="18">
        <v>0.27112054968888832</v>
      </c>
      <c r="C18" s="19">
        <v>0</v>
      </c>
      <c r="D18" s="18">
        <v>0.28345161379988038</v>
      </c>
      <c r="E18" s="19">
        <v>0</v>
      </c>
      <c r="F18" s="18">
        <v>0.29205072695912487</v>
      </c>
      <c r="G18" s="19">
        <v>0</v>
      </c>
      <c r="H18" s="18">
        <v>0.29894514342201733</v>
      </c>
      <c r="I18" s="19">
        <v>0</v>
      </c>
      <c r="J18" s="18">
        <v>0.30493384994464789</v>
      </c>
      <c r="K18" s="19">
        <v>0</v>
      </c>
    </row>
    <row r="19" spans="1:11">
      <c r="A19" s="17" t="s">
        <v>26</v>
      </c>
      <c r="B19" s="18">
        <v>2.3921500507869768</v>
      </c>
      <c r="C19" s="19">
        <v>0</v>
      </c>
      <c r="D19" s="18">
        <v>2.4308523799580426</v>
      </c>
      <c r="E19" s="19">
        <v>0</v>
      </c>
      <c r="F19" s="18">
        <v>2.4645557185337958</v>
      </c>
      <c r="G19" s="19">
        <v>0</v>
      </c>
      <c r="H19" s="18">
        <v>2.4960151550929623</v>
      </c>
      <c r="I19" s="19">
        <v>0</v>
      </c>
      <c r="J19" s="18">
        <v>2.526311304180012</v>
      </c>
      <c r="K19" s="19">
        <v>0</v>
      </c>
    </row>
    <row r="20" spans="1:11">
      <c r="A20" s="17" t="s">
        <v>27</v>
      </c>
      <c r="B20" s="18">
        <v>2.435773930888121</v>
      </c>
      <c r="C20" s="19">
        <v>0</v>
      </c>
      <c r="D20" s="18">
        <v>2.2155778748778672</v>
      </c>
      <c r="E20" s="19">
        <v>0</v>
      </c>
      <c r="F20" s="18">
        <v>2.1028324442367108</v>
      </c>
      <c r="G20" s="19">
        <v>0</v>
      </c>
      <c r="H20" s="18">
        <v>2.0397914601321117</v>
      </c>
      <c r="I20" s="19">
        <v>0</v>
      </c>
      <c r="J20" s="18">
        <v>2.0036626423236474</v>
      </c>
      <c r="K20" s="19">
        <v>0</v>
      </c>
    </row>
    <row r="21" spans="1:11">
      <c r="A21" s="17" t="s">
        <v>28</v>
      </c>
      <c r="B21" s="18">
        <v>0.65013365197464756</v>
      </c>
      <c r="C21" s="19">
        <v>0</v>
      </c>
      <c r="D21" s="18">
        <v>0.66065209190095231</v>
      </c>
      <c r="E21" s="19">
        <v>0</v>
      </c>
      <c r="F21" s="18">
        <v>0.66981191637968152</v>
      </c>
      <c r="G21" s="19">
        <v>0</v>
      </c>
      <c r="H21" s="18">
        <v>0.67836189775419742</v>
      </c>
      <c r="I21" s="19">
        <v>0</v>
      </c>
      <c r="J21" s="18">
        <v>0.68659572323694795</v>
      </c>
      <c r="K21" s="19">
        <v>0</v>
      </c>
    </row>
    <row r="22" spans="1:11">
      <c r="A22" s="17" t="s">
        <v>29</v>
      </c>
      <c r="B22" s="18">
        <v>0.33578450415126487</v>
      </c>
      <c r="C22" s="19">
        <v>0</v>
      </c>
      <c r="D22" s="18">
        <v>0.34269739698762242</v>
      </c>
      <c r="E22" s="19">
        <v>0</v>
      </c>
      <c r="F22" s="18">
        <v>0.34827246531768097</v>
      </c>
      <c r="G22" s="19">
        <v>0</v>
      </c>
      <c r="H22" s="18">
        <v>0.3532390201736374</v>
      </c>
      <c r="I22" s="19">
        <v>0</v>
      </c>
      <c r="J22" s="18">
        <v>0.35788391842780187</v>
      </c>
      <c r="K22" s="19">
        <v>0</v>
      </c>
    </row>
    <row r="23" spans="1:11" ht="17.100000000000001" thickBot="1">
      <c r="A23" s="20" t="s">
        <v>30</v>
      </c>
      <c r="B23" s="21">
        <v>2.6166669984363815</v>
      </c>
      <c r="C23" s="22">
        <v>0</v>
      </c>
      <c r="D23" s="21">
        <v>2.685334943626998</v>
      </c>
      <c r="E23" s="22">
        <v>0</v>
      </c>
      <c r="F23" s="21">
        <v>2.7367419896513363</v>
      </c>
      <c r="G23" s="22">
        <v>0</v>
      </c>
      <c r="H23" s="21">
        <v>2.7802258396186423</v>
      </c>
      <c r="I23" s="22">
        <v>0</v>
      </c>
      <c r="J23" s="21">
        <v>2.8194642115517881</v>
      </c>
      <c r="K23" s="22">
        <v>0</v>
      </c>
    </row>
    <row r="24" spans="1:11" ht="15.6" thickTop="1" thickBot="1">
      <c r="A24" s="23" t="s">
        <v>31</v>
      </c>
      <c r="B24" s="24">
        <f t="shared" ref="B24:K24" si="0">SUM(B4:B23)</f>
        <v>102.26246313384497</v>
      </c>
      <c r="C24" s="25">
        <f t="shared" si="0"/>
        <v>2366156.5671774833</v>
      </c>
      <c r="D24" s="24">
        <f t="shared" si="0"/>
        <v>104.27036736190875</v>
      </c>
      <c r="E24" s="25">
        <f t="shared" si="0"/>
        <v>2923033.6996123218</v>
      </c>
      <c r="F24" s="24">
        <f t="shared" si="0"/>
        <v>105.91533303049427</v>
      </c>
      <c r="G24" s="25">
        <f t="shared" si="0"/>
        <v>3367361.0677880254</v>
      </c>
      <c r="H24" s="24">
        <f t="shared" si="0"/>
        <v>107.39565140936183</v>
      </c>
      <c r="I24" s="25">
        <f t="shared" si="0"/>
        <v>3726784.5085439449</v>
      </c>
      <c r="J24" s="24">
        <f t="shared" si="0"/>
        <v>108.78928374612143</v>
      </c>
      <c r="K24" s="25">
        <f t="shared" si="0"/>
        <v>4021431.0185148427</v>
      </c>
    </row>
    <row r="25" spans="1:11" ht="15" thickBot="1"/>
    <row r="26" spans="1:11" ht="15" thickBot="1">
      <c r="A26" s="26" t="s">
        <v>32</v>
      </c>
      <c r="B26" s="27"/>
      <c r="C26" s="28">
        <v>44031.010971023999</v>
      </c>
      <c r="D26" s="27"/>
      <c r="E26" s="28">
        <v>55079.2477954024</v>
      </c>
      <c r="F26" s="27"/>
      <c r="G26" s="28">
        <v>63928.378217127698</v>
      </c>
      <c r="H26" s="27"/>
      <c r="I26" s="28">
        <v>71064.350715934197</v>
      </c>
      <c r="J26" s="27"/>
      <c r="K26" s="28">
        <v>76866.215348694794</v>
      </c>
    </row>
    <row r="28" spans="1:11">
      <c r="A28" s="29" t="s">
        <v>33</v>
      </c>
    </row>
    <row r="29" spans="1:11">
      <c r="A29" t="s">
        <v>34</v>
      </c>
    </row>
    <row r="30" spans="1:11">
      <c r="A30" t="s">
        <v>35</v>
      </c>
    </row>
    <row r="33" spans="1:1">
      <c r="A33" s="30"/>
    </row>
    <row r="36" spans="1:1">
      <c r="A36" s="30"/>
    </row>
  </sheetData>
  <sheetProtection algorithmName="SHA-512" hashValue="fo7Ta2tTpJrSFw+5Vkf+xNy8sSbZ64o4X96CfAGS3IpZrAN2WvCQpwzsYV6LqPc2P++wCCDfx+gvx4chIGD5Qg==" saltValue="BfHy7/sfKOa7PB2+LbqJKA==" spinCount="100000" sheet="1" objects="1" scenarios="1" insertColumns="0" insertRows="0" insertHyperlinks="0" deleteColumns="0" deleteRows="0"/>
  <pageMargins left="0.7" right="0.7" top="1.0729166670000001" bottom="0.75" header="0.3" footer="0.3"/>
  <pageSetup scale="47"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0D684-DB5B-433F-818E-FC75AA1DC6FD}">
  <sheetPr codeName="Sheet12">
    <pageSetUpPr fitToPage="1"/>
  </sheetPr>
  <dimension ref="A1:M35"/>
  <sheetViews>
    <sheetView zoomScaleNormal="100" zoomScaleSheetLayoutView="112" workbookViewId="0">
      <selection activeCell="B4" sqref="B4:K23"/>
    </sheetView>
  </sheetViews>
  <sheetFormatPr defaultColWidth="9.140625" defaultRowHeight="14.45"/>
  <cols>
    <col min="1" max="1" width="59.140625" customWidth="1"/>
    <col min="2" max="11" width="17.28515625" customWidth="1"/>
    <col min="12" max="12" width="2.28515625" customWidth="1"/>
    <col min="13" max="13" width="21.140625" bestFit="1" customWidth="1"/>
  </cols>
  <sheetData>
    <row r="1" spans="1:13" ht="15" thickBot="1">
      <c r="A1" s="1" t="s">
        <v>0</v>
      </c>
      <c r="B1" s="2"/>
      <c r="C1" s="2"/>
      <c r="D1" s="3"/>
      <c r="E1" s="3"/>
      <c r="F1" s="3"/>
      <c r="G1" s="3"/>
      <c r="H1" s="3"/>
      <c r="I1" s="3"/>
      <c r="J1" s="3"/>
      <c r="K1" s="4"/>
      <c r="M1" s="5" t="s">
        <v>1</v>
      </c>
    </row>
    <row r="2" spans="1:13" ht="15" thickBot="1">
      <c r="A2" s="6"/>
      <c r="B2" s="7" t="s">
        <v>2</v>
      </c>
      <c r="C2" s="8"/>
      <c r="D2" s="7" t="s">
        <v>3</v>
      </c>
      <c r="E2" s="8"/>
      <c r="F2" s="7" t="s">
        <v>4</v>
      </c>
      <c r="G2" s="8"/>
      <c r="H2" s="7" t="s">
        <v>5</v>
      </c>
      <c r="I2" s="8"/>
      <c r="J2" s="7" t="s">
        <v>6</v>
      </c>
      <c r="K2" s="8"/>
      <c r="M2" s="9" t="s">
        <v>7</v>
      </c>
    </row>
    <row r="3" spans="1:13" s="13" customFormat="1" ht="29.45" thickBot="1">
      <c r="A3" s="10" t="s">
        <v>8</v>
      </c>
      <c r="B3" s="11" t="s">
        <v>9</v>
      </c>
      <c r="C3" s="12" t="s">
        <v>10</v>
      </c>
      <c r="D3" s="11" t="s">
        <v>9</v>
      </c>
      <c r="E3" s="12" t="s">
        <v>10</v>
      </c>
      <c r="F3" s="11" t="s">
        <v>9</v>
      </c>
      <c r="G3" s="12" t="s">
        <v>10</v>
      </c>
      <c r="H3" s="11" t="s">
        <v>9</v>
      </c>
      <c r="I3" s="12" t="s">
        <v>10</v>
      </c>
      <c r="J3" s="11" t="s">
        <v>9</v>
      </c>
      <c r="K3" s="12" t="s">
        <v>10</v>
      </c>
    </row>
    <row r="4" spans="1:13">
      <c r="A4" s="14" t="s">
        <v>11</v>
      </c>
      <c r="B4" s="15">
        <v>62.516866503550489</v>
      </c>
      <c r="C4" s="16">
        <v>3328566.8859004523</v>
      </c>
      <c r="D4" s="15">
        <v>63.664740533947864</v>
      </c>
      <c r="E4" s="16">
        <v>3949920.8530465839</v>
      </c>
      <c r="F4" s="15">
        <v>64.713191603416917</v>
      </c>
      <c r="G4" s="16">
        <v>4385134.5515652634</v>
      </c>
      <c r="H4" s="15">
        <v>65.730791240433717</v>
      </c>
      <c r="I4" s="16">
        <v>4673845.8200273067</v>
      </c>
      <c r="J4" s="15">
        <v>66.747741114954778</v>
      </c>
      <c r="K4" s="16">
        <v>4844848.8338521812</v>
      </c>
    </row>
    <row r="5" spans="1:13">
      <c r="A5" s="17" t="s">
        <v>12</v>
      </c>
      <c r="B5" s="18">
        <v>0</v>
      </c>
      <c r="C5" s="19">
        <v>89303.567259332383</v>
      </c>
      <c r="D5" s="18">
        <v>0</v>
      </c>
      <c r="E5" s="19">
        <v>105961.13550392271</v>
      </c>
      <c r="F5" s="18">
        <v>0</v>
      </c>
      <c r="G5" s="19">
        <v>117625.27150860791</v>
      </c>
      <c r="H5" s="18">
        <v>0</v>
      </c>
      <c r="I5" s="19">
        <v>125359.30317148799</v>
      </c>
      <c r="J5" s="18">
        <v>0</v>
      </c>
      <c r="K5" s="19">
        <v>129935.70389630954</v>
      </c>
    </row>
    <row r="6" spans="1:13">
      <c r="A6" s="17" t="s">
        <v>13</v>
      </c>
      <c r="B6" s="18">
        <v>0</v>
      </c>
      <c r="C6" s="19">
        <v>86669.294221342221</v>
      </c>
      <c r="D6" s="18">
        <v>0</v>
      </c>
      <c r="E6" s="19">
        <v>102853.72822557499</v>
      </c>
      <c r="F6" s="18">
        <v>0</v>
      </c>
      <c r="G6" s="19">
        <v>114191.84940654671</v>
      </c>
      <c r="H6" s="18">
        <v>0</v>
      </c>
      <c r="I6" s="19">
        <v>121715.93227249771</v>
      </c>
      <c r="J6" s="18">
        <v>0</v>
      </c>
      <c r="K6" s="19">
        <v>126175.8698341033</v>
      </c>
    </row>
    <row r="7" spans="1:13">
      <c r="A7" s="17" t="s">
        <v>14</v>
      </c>
      <c r="B7" s="18">
        <v>0.12696094793028984</v>
      </c>
      <c r="C7" s="19">
        <v>7118.7926763200348</v>
      </c>
      <c r="D7" s="18">
        <v>0.13189554103543794</v>
      </c>
      <c r="E7" s="19">
        <v>8593.0259877167045</v>
      </c>
      <c r="F7" s="18">
        <v>0.13618962012943672</v>
      </c>
      <c r="G7" s="19">
        <v>9669.7661937794073</v>
      </c>
      <c r="H7" s="18">
        <v>0.14035145991937056</v>
      </c>
      <c r="I7" s="19">
        <v>10436.638541882128</v>
      </c>
      <c r="J7" s="18">
        <v>0.14462195866204444</v>
      </c>
      <c r="K7" s="19">
        <v>10957.224771044981</v>
      </c>
    </row>
    <row r="8" spans="1:13">
      <c r="A8" s="17" t="s">
        <v>15</v>
      </c>
      <c r="B8" s="18">
        <v>28.116341909040504</v>
      </c>
      <c r="C8" s="19">
        <v>0</v>
      </c>
      <c r="D8" s="18">
        <v>28.63303649210108</v>
      </c>
      <c r="E8" s="19">
        <v>0</v>
      </c>
      <c r="F8" s="18">
        <v>29.105032007932</v>
      </c>
      <c r="G8" s="19">
        <v>0</v>
      </c>
      <c r="H8" s="18">
        <v>29.56323535484669</v>
      </c>
      <c r="I8" s="19">
        <v>0</v>
      </c>
      <c r="J8" s="18">
        <v>30.021277443233636</v>
      </c>
      <c r="K8" s="19">
        <v>0</v>
      </c>
    </row>
    <row r="9" spans="1:13">
      <c r="A9" s="17" t="s">
        <v>16</v>
      </c>
      <c r="B9" s="18">
        <v>0.49456845197388755</v>
      </c>
      <c r="C9" s="19">
        <v>0</v>
      </c>
      <c r="D9" s="18">
        <v>0.50360113822630881</v>
      </c>
      <c r="E9" s="19">
        <v>0</v>
      </c>
      <c r="F9" s="18">
        <v>0.51185809360512879</v>
      </c>
      <c r="G9" s="19">
        <v>0</v>
      </c>
      <c r="H9" s="18">
        <v>0.5198750746247256</v>
      </c>
      <c r="I9" s="19">
        <v>0</v>
      </c>
      <c r="J9" s="18">
        <v>0.5278881866720172</v>
      </c>
      <c r="K9" s="19">
        <v>0</v>
      </c>
    </row>
    <row r="10" spans="1:13">
      <c r="A10" s="17" t="s">
        <v>17</v>
      </c>
      <c r="B10" s="18">
        <v>0.87564520276186786</v>
      </c>
      <c r="C10" s="19">
        <v>0</v>
      </c>
      <c r="D10" s="18">
        <v>0.89127979066713003</v>
      </c>
      <c r="E10" s="19">
        <v>0</v>
      </c>
      <c r="F10" s="18">
        <v>0.90559219444322181</v>
      </c>
      <c r="G10" s="19">
        <v>0</v>
      </c>
      <c r="H10" s="18">
        <v>0.91948008071295395</v>
      </c>
      <c r="I10" s="19">
        <v>0</v>
      </c>
      <c r="J10" s="18">
        <v>0.93333528406447053</v>
      </c>
      <c r="K10" s="19">
        <v>0</v>
      </c>
    </row>
    <row r="11" spans="1:13">
      <c r="A11" s="17" t="s">
        <v>18</v>
      </c>
      <c r="B11" s="18">
        <v>3.4486153372465544</v>
      </c>
      <c r="C11" s="19">
        <v>1162978.5206180196</v>
      </c>
      <c r="D11" s="18">
        <v>3.5118033759144782</v>
      </c>
      <c r="E11" s="19">
        <v>1380033.505409559</v>
      </c>
      <c r="F11" s="18">
        <v>3.5695478191651779</v>
      </c>
      <c r="G11" s="19">
        <v>1532059.8348449382</v>
      </c>
      <c r="H11" s="18">
        <v>3.6256131725224834</v>
      </c>
      <c r="I11" s="19">
        <v>1632906.997319442</v>
      </c>
      <c r="J11" s="18">
        <v>3.6816596781304276</v>
      </c>
      <c r="K11" s="19">
        <v>1692636.0557480725</v>
      </c>
    </row>
    <row r="12" spans="1:13">
      <c r="A12" s="17" t="s">
        <v>19</v>
      </c>
      <c r="B12" s="18">
        <v>5.367192993866377E-3</v>
      </c>
      <c r="C12" s="19">
        <v>0</v>
      </c>
      <c r="D12" s="18">
        <v>5.4660001043976853E-3</v>
      </c>
      <c r="E12" s="19">
        <v>0</v>
      </c>
      <c r="F12" s="18">
        <v>5.5562605930485082E-3</v>
      </c>
      <c r="G12" s="19">
        <v>0</v>
      </c>
      <c r="H12" s="18">
        <v>5.643900108843242E-3</v>
      </c>
      <c r="I12" s="19">
        <v>0</v>
      </c>
      <c r="J12" s="18">
        <v>5.7315359388023165E-3</v>
      </c>
      <c r="K12" s="19">
        <v>0</v>
      </c>
    </row>
    <row r="13" spans="1:13">
      <c r="A13" s="17" t="s">
        <v>20</v>
      </c>
      <c r="B13" s="18">
        <v>1.0124834008318968</v>
      </c>
      <c r="C13" s="19">
        <v>0</v>
      </c>
      <c r="D13" s="18">
        <v>1.0311018111015424</v>
      </c>
      <c r="E13" s="19">
        <v>0</v>
      </c>
      <c r="F13" s="18">
        <v>1.0481095928125095</v>
      </c>
      <c r="G13" s="19">
        <v>0</v>
      </c>
      <c r="H13" s="18">
        <v>1.0646214889988779</v>
      </c>
      <c r="I13" s="19">
        <v>0</v>
      </c>
      <c r="J13" s="18">
        <v>1.0811293975943852</v>
      </c>
      <c r="K13" s="19">
        <v>0</v>
      </c>
    </row>
    <row r="14" spans="1:13">
      <c r="A14" s="17" t="s">
        <v>21</v>
      </c>
      <c r="B14" s="18">
        <v>2.145686741048733</v>
      </c>
      <c r="C14" s="19">
        <v>0</v>
      </c>
      <c r="D14" s="18">
        <v>2.1856351773901386</v>
      </c>
      <c r="E14" s="19">
        <v>0</v>
      </c>
      <c r="F14" s="18">
        <v>2.222080671304727</v>
      </c>
      <c r="G14" s="19">
        <v>0</v>
      </c>
      <c r="H14" s="18">
        <v>2.2574552559889969</v>
      </c>
      <c r="I14" s="19">
        <v>0</v>
      </c>
      <c r="J14" s="18">
        <v>2.2928342084080136</v>
      </c>
      <c r="K14" s="19">
        <v>0</v>
      </c>
    </row>
    <row r="15" spans="1:13">
      <c r="A15" s="17" t="s">
        <v>22</v>
      </c>
      <c r="B15" s="18">
        <v>3.7234459510591962</v>
      </c>
      <c r="C15" s="19">
        <v>0</v>
      </c>
      <c r="D15" s="18">
        <v>3.78940561427539</v>
      </c>
      <c r="E15" s="19">
        <v>0</v>
      </c>
      <c r="F15" s="18">
        <v>3.8497110766910843</v>
      </c>
      <c r="G15" s="19">
        <v>0</v>
      </c>
      <c r="H15" s="18">
        <v>3.9081059643906242</v>
      </c>
      <c r="I15" s="19">
        <v>0</v>
      </c>
      <c r="J15" s="18">
        <v>3.9662027362619532</v>
      </c>
      <c r="K15" s="19">
        <v>0</v>
      </c>
    </row>
    <row r="16" spans="1:13">
      <c r="A16" s="17" t="s">
        <v>23</v>
      </c>
      <c r="B16" s="18">
        <v>1.6208676891909508</v>
      </c>
      <c r="C16" s="19">
        <v>0</v>
      </c>
      <c r="D16" s="18">
        <v>1.6874645737818355</v>
      </c>
      <c r="E16" s="19">
        <v>0</v>
      </c>
      <c r="F16" s="18">
        <v>1.7433328673086719</v>
      </c>
      <c r="G16" s="19">
        <v>0</v>
      </c>
      <c r="H16" s="18">
        <v>1.7954266973820427</v>
      </c>
      <c r="I16" s="19">
        <v>0</v>
      </c>
      <c r="J16" s="18">
        <v>1.8467374886194265</v>
      </c>
      <c r="K16" s="19">
        <v>0</v>
      </c>
    </row>
    <row r="17" spans="1:11">
      <c r="A17" s="17" t="s">
        <v>24</v>
      </c>
      <c r="B17" s="18">
        <v>0.51312849669307659</v>
      </c>
      <c r="C17" s="19">
        <v>28837.215571621113</v>
      </c>
      <c r="D17" s="18">
        <v>0.52305373364718</v>
      </c>
      <c r="E17" s="19">
        <v>34248.59160515236</v>
      </c>
      <c r="F17" s="18">
        <v>0.53208780707069447</v>
      </c>
      <c r="G17" s="19">
        <v>38048.089219083282</v>
      </c>
      <c r="H17" s="18">
        <v>0.54086538330457956</v>
      </c>
      <c r="I17" s="19">
        <v>40579.779822730219</v>
      </c>
      <c r="J17" s="18">
        <v>0.54967094481701972</v>
      </c>
      <c r="K17" s="19">
        <v>42093.624150451004</v>
      </c>
    </row>
    <row r="18" spans="1:11">
      <c r="A18" s="17" t="s">
        <v>25</v>
      </c>
      <c r="B18" s="18">
        <v>0.26843112713843564</v>
      </c>
      <c r="C18" s="19">
        <v>0</v>
      </c>
      <c r="D18" s="18">
        <v>0.27998081467555935</v>
      </c>
      <c r="E18" s="19">
        <v>0</v>
      </c>
      <c r="F18" s="18">
        <v>0.28985550733324211</v>
      </c>
      <c r="G18" s="19">
        <v>0</v>
      </c>
      <c r="H18" s="18">
        <v>0.29929106174943537</v>
      </c>
      <c r="I18" s="19">
        <v>0</v>
      </c>
      <c r="J18" s="18">
        <v>0.30885620696219646</v>
      </c>
      <c r="K18" s="19">
        <v>0</v>
      </c>
    </row>
    <row r="19" spans="1:11">
      <c r="A19" s="17" t="s">
        <v>26</v>
      </c>
      <c r="B19" s="18">
        <v>2.5731367541898771</v>
      </c>
      <c r="C19" s="19">
        <v>0</v>
      </c>
      <c r="D19" s="18">
        <v>2.6191962100884019</v>
      </c>
      <c r="E19" s="19">
        <v>0</v>
      </c>
      <c r="F19" s="18">
        <v>2.6613794237619413</v>
      </c>
      <c r="G19" s="19">
        <v>0</v>
      </c>
      <c r="H19" s="18">
        <v>2.7023416889701717</v>
      </c>
      <c r="I19" s="19">
        <v>0</v>
      </c>
      <c r="J19" s="18">
        <v>2.7432476056731625</v>
      </c>
      <c r="K19" s="19">
        <v>0</v>
      </c>
    </row>
    <row r="20" spans="1:11">
      <c r="A20" s="17" t="s">
        <v>27</v>
      </c>
      <c r="B20" s="18">
        <v>0.28426228392176761</v>
      </c>
      <c r="C20" s="19">
        <v>0</v>
      </c>
      <c r="D20" s="18">
        <v>0.29281727691348686</v>
      </c>
      <c r="E20" s="19">
        <v>0</v>
      </c>
      <c r="F20" s="18">
        <v>0.30039775912444983</v>
      </c>
      <c r="G20" s="19">
        <v>0</v>
      </c>
      <c r="H20" s="18">
        <v>0.30778970689875523</v>
      </c>
      <c r="I20" s="19">
        <v>0</v>
      </c>
      <c r="J20" s="18">
        <v>0.31536765611465306</v>
      </c>
      <c r="K20" s="19">
        <v>0</v>
      </c>
    </row>
    <row r="21" spans="1:11">
      <c r="A21" s="17" t="s">
        <v>28</v>
      </c>
      <c r="B21" s="18">
        <v>0.69932184834362932</v>
      </c>
      <c r="C21" s="19">
        <v>0</v>
      </c>
      <c r="D21" s="18">
        <v>0.71183979313619028</v>
      </c>
      <c r="E21" s="19">
        <v>0</v>
      </c>
      <c r="F21" s="18">
        <v>0.72330426073870635</v>
      </c>
      <c r="G21" s="19">
        <v>0</v>
      </c>
      <c r="H21" s="18">
        <v>0.73443690146256912</v>
      </c>
      <c r="I21" s="19">
        <v>0</v>
      </c>
      <c r="J21" s="18">
        <v>0.74555422790483683</v>
      </c>
      <c r="K21" s="19">
        <v>0</v>
      </c>
    </row>
    <row r="22" spans="1:11">
      <c r="A22" s="17" t="s">
        <v>29</v>
      </c>
      <c r="B22" s="18">
        <v>0.37236137794481011</v>
      </c>
      <c r="C22" s="19">
        <v>0</v>
      </c>
      <c r="D22" s="18">
        <v>0.37915233525120651</v>
      </c>
      <c r="E22" s="19">
        <v>0</v>
      </c>
      <c r="F22" s="18">
        <v>0.38535938033023936</v>
      </c>
      <c r="G22" s="19">
        <v>0</v>
      </c>
      <c r="H22" s="18">
        <v>0.3913845161023165</v>
      </c>
      <c r="I22" s="19">
        <v>0</v>
      </c>
      <c r="J22" s="18">
        <v>0.39740461747058764</v>
      </c>
      <c r="K22" s="19">
        <v>0</v>
      </c>
    </row>
    <row r="23" spans="1:11" ht="17.100000000000001" thickBot="1">
      <c r="A23" s="20" t="s">
        <v>30</v>
      </c>
      <c r="B23" s="21">
        <v>3.2082444489303459</v>
      </c>
      <c r="C23" s="22">
        <v>0</v>
      </c>
      <c r="D23" s="21">
        <v>3.2546183842036585</v>
      </c>
      <c r="E23" s="22">
        <v>0</v>
      </c>
      <c r="F23" s="21">
        <v>3.2981340992877062</v>
      </c>
      <c r="G23" s="22">
        <v>0</v>
      </c>
      <c r="H23" s="21">
        <v>3.340539625655667</v>
      </c>
      <c r="I23" s="22">
        <v>0</v>
      </c>
      <c r="J23" s="21">
        <v>3.3825451326349159</v>
      </c>
      <c r="K23" s="22">
        <v>0</v>
      </c>
    </row>
    <row r="24" spans="1:11" ht="15.6" thickTop="1" thickBot="1">
      <c r="A24" s="23" t="s">
        <v>31</v>
      </c>
      <c r="B24" s="24">
        <f t="shared" ref="B24:K24" si="0">SUM(B4:B23)</f>
        <v>112.00573566479018</v>
      </c>
      <c r="C24" s="25">
        <f t="shared" si="0"/>
        <v>4703474.2762470879</v>
      </c>
      <c r="D24" s="24">
        <f t="shared" si="0"/>
        <v>114.09608859646127</v>
      </c>
      <c r="E24" s="25">
        <f t="shared" si="0"/>
        <v>5581610.839778509</v>
      </c>
      <c r="F24" s="24">
        <f t="shared" si="0"/>
        <v>116.00072004504889</v>
      </c>
      <c r="G24" s="25">
        <f t="shared" si="0"/>
        <v>6196729.3627382191</v>
      </c>
      <c r="H24" s="24">
        <f t="shared" si="0"/>
        <v>117.84724857407281</v>
      </c>
      <c r="I24" s="25">
        <f t="shared" si="0"/>
        <v>6604844.4711553464</v>
      </c>
      <c r="J24" s="24">
        <f t="shared" si="0"/>
        <v>119.69180542411731</v>
      </c>
      <c r="K24" s="25">
        <f t="shared" si="0"/>
        <v>6846647.312252163</v>
      </c>
    </row>
    <row r="25" spans="1:11" ht="15" thickBot="1"/>
    <row r="26" spans="1:11" ht="15" thickBot="1">
      <c r="A26" s="26" t="s">
        <v>32</v>
      </c>
      <c r="B26" s="27"/>
      <c r="C26" s="28">
        <v>80170.083224668793</v>
      </c>
      <c r="D26" s="27"/>
      <c r="E26" s="28">
        <v>96192.368794778304</v>
      </c>
      <c r="F26" s="27"/>
      <c r="G26" s="28">
        <v>107224.83689516201</v>
      </c>
      <c r="H26" s="27"/>
      <c r="I26" s="28">
        <v>114271.881908354</v>
      </c>
      <c r="J26" s="27"/>
      <c r="K26" s="28">
        <v>118113.68235400099</v>
      </c>
    </row>
    <row r="28" spans="1:11">
      <c r="A28" s="29" t="s">
        <v>33</v>
      </c>
    </row>
    <row r="29" spans="1:11">
      <c r="A29" t="s">
        <v>34</v>
      </c>
    </row>
    <row r="30" spans="1:11">
      <c r="A30" t="s">
        <v>35</v>
      </c>
    </row>
    <row r="32" spans="1:11">
      <c r="A32" s="30"/>
    </row>
    <row r="35" spans="1:1">
      <c r="A35" s="30"/>
    </row>
  </sheetData>
  <sheetProtection algorithmName="SHA-512" hashValue="1espHbZhJQN7O8/s29lfRXZPj9WbIWPoF5vr3RaTC+jKBDoAwTS+EJGqYGpRunYAGD3q87qvUxzH95Ye9HoskA==" saltValue="qEnCBAQfHyKyZBPg+Xc2+g==" spinCount="100000" sheet="1" objects="1" scenarios="1" insertColumns="0" insertRows="0" insertHyperlinks="0" deleteColumns="0" deleteRows="0"/>
  <pageMargins left="0.7" right="0.7" top="1.0729166670000001" bottom="0.75" header="0.3" footer="0.3"/>
  <pageSetup scale="47"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A4DD1-0668-4084-943C-9521D187CFE8}">
  <sheetPr codeName="Sheet13">
    <pageSetUpPr fitToPage="1"/>
  </sheetPr>
  <dimension ref="A1:M35"/>
  <sheetViews>
    <sheetView zoomScaleNormal="100" zoomScaleSheetLayoutView="112" workbookViewId="0">
      <selection activeCell="B4" sqref="B4:K23"/>
    </sheetView>
  </sheetViews>
  <sheetFormatPr defaultColWidth="9.140625" defaultRowHeight="14.45"/>
  <cols>
    <col min="1" max="1" width="59.140625" customWidth="1"/>
    <col min="2" max="11" width="17.28515625" customWidth="1"/>
    <col min="12" max="12" width="2.28515625" customWidth="1"/>
    <col min="13" max="13" width="21.140625" bestFit="1" customWidth="1"/>
  </cols>
  <sheetData>
    <row r="1" spans="1:13" ht="15" thickBot="1">
      <c r="A1" s="1" t="s">
        <v>0</v>
      </c>
      <c r="B1" s="2"/>
      <c r="C1" s="2"/>
      <c r="D1" s="3"/>
      <c r="E1" s="3"/>
      <c r="F1" s="3"/>
      <c r="G1" s="3"/>
      <c r="H1" s="3"/>
      <c r="I1" s="3"/>
      <c r="J1" s="3"/>
      <c r="K1" s="4"/>
      <c r="M1" s="5" t="s">
        <v>1</v>
      </c>
    </row>
    <row r="2" spans="1:13" ht="15" thickBot="1">
      <c r="A2" s="6"/>
      <c r="B2" s="7" t="s">
        <v>2</v>
      </c>
      <c r="C2" s="8"/>
      <c r="D2" s="7" t="s">
        <v>3</v>
      </c>
      <c r="E2" s="8"/>
      <c r="F2" s="7" t="s">
        <v>4</v>
      </c>
      <c r="G2" s="8"/>
      <c r="H2" s="7" t="s">
        <v>5</v>
      </c>
      <c r="I2" s="8"/>
      <c r="J2" s="7" t="s">
        <v>6</v>
      </c>
      <c r="K2" s="8"/>
      <c r="M2" s="9" t="s">
        <v>7</v>
      </c>
    </row>
    <row r="3" spans="1:13" s="13" customFormat="1" ht="29.45" thickBot="1">
      <c r="A3" s="10" t="s">
        <v>8</v>
      </c>
      <c r="B3" s="11" t="s">
        <v>9</v>
      </c>
      <c r="C3" s="12" t="s">
        <v>10</v>
      </c>
      <c r="D3" s="11" t="s">
        <v>9</v>
      </c>
      <c r="E3" s="12" t="s">
        <v>10</v>
      </c>
      <c r="F3" s="11" t="s">
        <v>9</v>
      </c>
      <c r="G3" s="12" t="s">
        <v>10</v>
      </c>
      <c r="H3" s="11" t="s">
        <v>9</v>
      </c>
      <c r="I3" s="12" t="s">
        <v>10</v>
      </c>
      <c r="J3" s="11" t="s">
        <v>9</v>
      </c>
      <c r="K3" s="12" t="s">
        <v>10</v>
      </c>
    </row>
    <row r="4" spans="1:13">
      <c r="A4" s="14" t="s">
        <v>11</v>
      </c>
      <c r="B4" s="15">
        <v>64.418754535995831</v>
      </c>
      <c r="C4" s="16">
        <v>4928790.0874476917</v>
      </c>
      <c r="D4" s="15">
        <v>64.965576143117929</v>
      </c>
      <c r="E4" s="16">
        <v>5188811.7602539714</v>
      </c>
      <c r="F4" s="15">
        <v>65.639442946966895</v>
      </c>
      <c r="G4" s="16">
        <v>5349231.5042298157</v>
      </c>
      <c r="H4" s="15">
        <v>66.405106606383796</v>
      </c>
      <c r="I4" s="16">
        <v>5428776.7511617383</v>
      </c>
      <c r="J4" s="15">
        <v>67.244608720640556</v>
      </c>
      <c r="K4" s="16">
        <v>5441067.1990442583</v>
      </c>
    </row>
    <row r="5" spans="1:13">
      <c r="A5" s="17" t="s">
        <v>12</v>
      </c>
      <c r="B5" s="18">
        <v>0</v>
      </c>
      <c r="C5" s="19">
        <v>132170.48970497519</v>
      </c>
      <c r="D5" s="18">
        <v>0</v>
      </c>
      <c r="E5" s="19">
        <v>139146.66367777914</v>
      </c>
      <c r="F5" s="18">
        <v>0</v>
      </c>
      <c r="G5" s="19">
        <v>143448.25901818159</v>
      </c>
      <c r="H5" s="18">
        <v>0</v>
      </c>
      <c r="I5" s="19">
        <v>145578.30875404269</v>
      </c>
      <c r="J5" s="18">
        <v>0</v>
      </c>
      <c r="K5" s="19">
        <v>145902.68073044709</v>
      </c>
    </row>
    <row r="6" spans="1:13">
      <c r="A6" s="17" t="s">
        <v>13</v>
      </c>
      <c r="B6" s="18">
        <v>0</v>
      </c>
      <c r="C6" s="19">
        <v>128398.49118205537</v>
      </c>
      <c r="D6" s="18">
        <v>0</v>
      </c>
      <c r="E6" s="19">
        <v>135162.55435076272</v>
      </c>
      <c r="F6" s="18">
        <v>0</v>
      </c>
      <c r="G6" s="19">
        <v>139336.31709187722</v>
      </c>
      <c r="H6" s="18">
        <v>0</v>
      </c>
      <c r="I6" s="19">
        <v>141406.90553639788</v>
      </c>
      <c r="J6" s="18">
        <v>0</v>
      </c>
      <c r="K6" s="19">
        <v>141728.60395684434</v>
      </c>
    </row>
    <row r="7" spans="1:13">
      <c r="A7" s="17" t="s">
        <v>14</v>
      </c>
      <c r="B7" s="18">
        <v>0.1446421902586085</v>
      </c>
      <c r="C7" s="19">
        <v>11652.027008395191</v>
      </c>
      <c r="D7" s="18">
        <v>0.14422506292905624</v>
      </c>
      <c r="E7" s="19">
        <v>12138.78286285624</v>
      </c>
      <c r="F7" s="18">
        <v>0.14510228490130767</v>
      </c>
      <c r="G7" s="19">
        <v>12461.773899958849</v>
      </c>
      <c r="H7" s="18">
        <v>0.14692393355312575</v>
      </c>
      <c r="I7" s="19">
        <v>12651.79704996671</v>
      </c>
      <c r="J7" s="18">
        <v>0.14952048298709564</v>
      </c>
      <c r="K7" s="19">
        <v>12731.227531824021</v>
      </c>
    </row>
    <row r="8" spans="1:13">
      <c r="A8" s="17" t="s">
        <v>15</v>
      </c>
      <c r="B8" s="18">
        <v>28.977875752000738</v>
      </c>
      <c r="C8" s="19">
        <v>0</v>
      </c>
      <c r="D8" s="18">
        <v>29.222564381903645</v>
      </c>
      <c r="E8" s="19">
        <v>0</v>
      </c>
      <c r="F8" s="18">
        <v>29.524947420912497</v>
      </c>
      <c r="G8" s="19">
        <v>0</v>
      </c>
      <c r="H8" s="18">
        <v>29.869025865791791</v>
      </c>
      <c r="I8" s="19">
        <v>0</v>
      </c>
      <c r="J8" s="18">
        <v>30.246657018123912</v>
      </c>
      <c r="K8" s="19">
        <v>0</v>
      </c>
    </row>
    <row r="9" spans="1:13">
      <c r="A9" s="17" t="s">
        <v>16</v>
      </c>
      <c r="B9" s="18">
        <v>0.50947111362470343</v>
      </c>
      <c r="C9" s="19">
        <v>0</v>
      </c>
      <c r="D9" s="18">
        <v>0.51379633541654268</v>
      </c>
      <c r="E9" s="19">
        <v>0</v>
      </c>
      <c r="F9" s="18">
        <v>0.51911866187007782</v>
      </c>
      <c r="G9" s="19">
        <v>0</v>
      </c>
      <c r="H9" s="18">
        <v>0.52516146697192034</v>
      </c>
      <c r="I9" s="19">
        <v>0</v>
      </c>
      <c r="J9" s="18">
        <v>0.53178385761195912</v>
      </c>
      <c r="K9" s="19">
        <v>0</v>
      </c>
    </row>
    <row r="10" spans="1:13">
      <c r="A10" s="17" t="s">
        <v>17</v>
      </c>
      <c r="B10" s="18">
        <v>0.89975284114237342</v>
      </c>
      <c r="C10" s="19">
        <v>0</v>
      </c>
      <c r="D10" s="18">
        <v>0.90771927031948663</v>
      </c>
      <c r="E10" s="19">
        <v>0</v>
      </c>
      <c r="F10" s="18">
        <v>0.91727034886468273</v>
      </c>
      <c r="G10" s="19">
        <v>0</v>
      </c>
      <c r="H10" s="18">
        <v>0.9279648188388363</v>
      </c>
      <c r="I10" s="19">
        <v>0</v>
      </c>
      <c r="J10" s="18">
        <v>0.93957614746501394</v>
      </c>
      <c r="K10" s="19">
        <v>0</v>
      </c>
    </row>
    <row r="11" spans="1:13">
      <c r="A11" s="17" t="s">
        <v>18</v>
      </c>
      <c r="B11" s="18">
        <v>3.5536033487168632</v>
      </c>
      <c r="C11" s="19">
        <v>1722124.6765555474</v>
      </c>
      <c r="D11" s="18">
        <v>3.5836447969141729</v>
      </c>
      <c r="E11" s="19">
        <v>1812926.4254679508</v>
      </c>
      <c r="F11" s="18">
        <v>3.6207195886881656</v>
      </c>
      <c r="G11" s="19">
        <v>1868936.9091193164</v>
      </c>
      <c r="H11" s="18">
        <v>3.6628770123433863</v>
      </c>
      <c r="I11" s="19">
        <v>1896699.2306438379</v>
      </c>
      <c r="J11" s="18">
        <v>3.7091241257392471</v>
      </c>
      <c r="K11" s="19">
        <v>1900972.2391910765</v>
      </c>
    </row>
    <row r="12" spans="1:13">
      <c r="A12" s="17" t="s">
        <v>19</v>
      </c>
      <c r="B12" s="18">
        <v>5.5332155793907413E-3</v>
      </c>
      <c r="C12" s="19">
        <v>0</v>
      </c>
      <c r="D12" s="18">
        <v>5.5796611562567988E-3</v>
      </c>
      <c r="E12" s="19">
        <v>0</v>
      </c>
      <c r="F12" s="18">
        <v>5.6372519213952043E-3</v>
      </c>
      <c r="G12" s="19">
        <v>0</v>
      </c>
      <c r="H12" s="18">
        <v>5.7028995245255298E-3</v>
      </c>
      <c r="I12" s="19">
        <v>0</v>
      </c>
      <c r="J12" s="18">
        <v>5.7750341055021375E-3</v>
      </c>
      <c r="K12" s="19">
        <v>0</v>
      </c>
    </row>
    <row r="13" spans="1:13">
      <c r="A13" s="17" t="s">
        <v>20</v>
      </c>
      <c r="B13" s="18">
        <v>1.0436137342492953</v>
      </c>
      <c r="C13" s="19">
        <v>0</v>
      </c>
      <c r="D13" s="18">
        <v>1.0524073192940135</v>
      </c>
      <c r="E13" s="19">
        <v>0</v>
      </c>
      <c r="F13" s="18">
        <v>1.0632874352418555</v>
      </c>
      <c r="G13" s="19">
        <v>0</v>
      </c>
      <c r="H13" s="18">
        <v>1.0756756272831893</v>
      </c>
      <c r="I13" s="19">
        <v>0</v>
      </c>
      <c r="J13" s="18">
        <v>1.08927762206552</v>
      </c>
      <c r="K13" s="19">
        <v>0</v>
      </c>
    </row>
    <row r="14" spans="1:13">
      <c r="A14" s="17" t="s">
        <v>21</v>
      </c>
      <c r="B14" s="18">
        <v>2.2139844287690256</v>
      </c>
      <c r="C14" s="19">
        <v>0</v>
      </c>
      <c r="D14" s="18">
        <v>2.2324061190326692</v>
      </c>
      <c r="E14" s="19">
        <v>0</v>
      </c>
      <c r="F14" s="18">
        <v>2.2554164043689919</v>
      </c>
      <c r="G14" s="19">
        <v>0</v>
      </c>
      <c r="H14" s="18">
        <v>2.2817446741014007</v>
      </c>
      <c r="I14" s="19">
        <v>0</v>
      </c>
      <c r="J14" s="18">
        <v>2.3107457404356602</v>
      </c>
      <c r="K14" s="19">
        <v>0</v>
      </c>
    </row>
    <row r="15" spans="1:13">
      <c r="A15" s="17" t="s">
        <v>22</v>
      </c>
      <c r="B15" s="18">
        <v>3.8181600384155101</v>
      </c>
      <c r="C15" s="19">
        <v>0</v>
      </c>
      <c r="D15" s="18">
        <v>3.8536680934334036</v>
      </c>
      <c r="E15" s="19">
        <v>0</v>
      </c>
      <c r="F15" s="18">
        <v>3.8951905515398355</v>
      </c>
      <c r="G15" s="19">
        <v>0</v>
      </c>
      <c r="H15" s="18">
        <v>3.9410486600837644</v>
      </c>
      <c r="I15" s="19">
        <v>0</v>
      </c>
      <c r="J15" s="18">
        <v>3.9903714644924815</v>
      </c>
      <c r="K15" s="19">
        <v>0</v>
      </c>
    </row>
    <row r="16" spans="1:13">
      <c r="A16" s="17" t="s">
        <v>23</v>
      </c>
      <c r="B16" s="18">
        <v>1.784557750376077</v>
      </c>
      <c r="C16" s="19">
        <v>0</v>
      </c>
      <c r="D16" s="18">
        <v>1.7982100522749604</v>
      </c>
      <c r="E16" s="19">
        <v>0</v>
      </c>
      <c r="F16" s="18">
        <v>1.8216312538572466</v>
      </c>
      <c r="G16" s="19">
        <v>0</v>
      </c>
      <c r="H16" s="18">
        <v>1.8521480034572326</v>
      </c>
      <c r="I16" s="19">
        <v>0</v>
      </c>
      <c r="J16" s="18">
        <v>1.8883898840383857</v>
      </c>
      <c r="K16" s="19">
        <v>0</v>
      </c>
    </row>
    <row r="17" spans="1:11">
      <c r="A17" s="17" t="s">
        <v>24</v>
      </c>
      <c r="B17" s="18">
        <v>0.53181702438246281</v>
      </c>
      <c r="C17" s="19">
        <v>42948.410184789005</v>
      </c>
      <c r="D17" s="18">
        <v>0.53590591239857399</v>
      </c>
      <c r="E17" s="19">
        <v>45181.659612234813</v>
      </c>
      <c r="F17" s="18">
        <v>0.54127829459002363</v>
      </c>
      <c r="G17" s="19">
        <v>46563.58067542706</v>
      </c>
      <c r="H17" s="18">
        <v>0.54758060657095586</v>
      </c>
      <c r="I17" s="19">
        <v>47254.386695136178</v>
      </c>
      <c r="J17" s="18">
        <v>0.55463517540706919</v>
      </c>
      <c r="K17" s="19">
        <v>47370.618672463614</v>
      </c>
    </row>
    <row r="18" spans="1:11">
      <c r="A18" s="17" t="s">
        <v>25</v>
      </c>
      <c r="B18" s="18">
        <v>0.30616770747396704</v>
      </c>
      <c r="C18" s="19">
        <v>0</v>
      </c>
      <c r="D18" s="18">
        <v>0.30611604536209092</v>
      </c>
      <c r="E18" s="19">
        <v>0</v>
      </c>
      <c r="F18" s="18">
        <v>0.30866697074407284</v>
      </c>
      <c r="G18" s="19">
        <v>0</v>
      </c>
      <c r="H18" s="18">
        <v>0.31312323646705953</v>
      </c>
      <c r="I18" s="19">
        <v>0</v>
      </c>
      <c r="J18" s="18">
        <v>0.31914567598264681</v>
      </c>
      <c r="K18" s="19">
        <v>0</v>
      </c>
    </row>
    <row r="19" spans="1:11">
      <c r="A19" s="17" t="s">
        <v>26</v>
      </c>
      <c r="B19" s="18">
        <v>2.6457893978316545</v>
      </c>
      <c r="C19" s="19">
        <v>0</v>
      </c>
      <c r="D19" s="18">
        <v>2.668822614830082</v>
      </c>
      <c r="E19" s="19">
        <v>0</v>
      </c>
      <c r="F19" s="18">
        <v>2.6966783521579187</v>
      </c>
      <c r="G19" s="19">
        <v>0</v>
      </c>
      <c r="H19" s="18">
        <v>2.7280160848457093</v>
      </c>
      <c r="I19" s="19">
        <v>0</v>
      </c>
      <c r="J19" s="18">
        <v>2.7621502682254637</v>
      </c>
      <c r="K19" s="19">
        <v>0</v>
      </c>
    </row>
    <row r="20" spans="1:11">
      <c r="A20" s="17" t="s">
        <v>27</v>
      </c>
      <c r="B20" s="18">
        <v>0.31226066735198366</v>
      </c>
      <c r="C20" s="19">
        <v>0</v>
      </c>
      <c r="D20" s="18">
        <v>0.31236505343460841</v>
      </c>
      <c r="E20" s="19">
        <v>0</v>
      </c>
      <c r="F20" s="18">
        <v>0.31453968213166866</v>
      </c>
      <c r="G20" s="19">
        <v>0</v>
      </c>
      <c r="H20" s="18">
        <v>0.31822444898205937</v>
      </c>
      <c r="I20" s="19">
        <v>0</v>
      </c>
      <c r="J20" s="18">
        <v>0.32314811443037772</v>
      </c>
      <c r="K20" s="19">
        <v>0</v>
      </c>
    </row>
    <row r="21" spans="1:11">
      <c r="A21" s="17" t="s">
        <v>28</v>
      </c>
      <c r="B21" s="18">
        <v>0.7190672353526516</v>
      </c>
      <c r="C21" s="19">
        <v>0</v>
      </c>
      <c r="D21" s="18">
        <v>0.72532715599558373</v>
      </c>
      <c r="E21" s="19">
        <v>0</v>
      </c>
      <c r="F21" s="18">
        <v>0.73289773135787539</v>
      </c>
      <c r="G21" s="19">
        <v>0</v>
      </c>
      <c r="H21" s="18">
        <v>0.74141463630295446</v>
      </c>
      <c r="I21" s="19">
        <v>0</v>
      </c>
      <c r="J21" s="18">
        <v>0.75069155490199957</v>
      </c>
      <c r="K21" s="19">
        <v>0</v>
      </c>
    </row>
    <row r="22" spans="1:11">
      <c r="A22" s="17" t="s">
        <v>29</v>
      </c>
      <c r="B22" s="18">
        <v>0.38346651803065424</v>
      </c>
      <c r="C22" s="19">
        <v>0</v>
      </c>
      <c r="D22" s="18">
        <v>0.38674546393831893</v>
      </c>
      <c r="E22" s="19">
        <v>0</v>
      </c>
      <c r="F22" s="18">
        <v>0.39076472623511055</v>
      </c>
      <c r="G22" s="19">
        <v>0</v>
      </c>
      <c r="H22" s="18">
        <v>0.39531887805679466</v>
      </c>
      <c r="I22" s="19">
        <v>0</v>
      </c>
      <c r="J22" s="18">
        <v>0.40030317852897568</v>
      </c>
      <c r="K22" s="19">
        <v>0</v>
      </c>
    </row>
    <row r="23" spans="1:11" ht="17.100000000000001" thickBot="1">
      <c r="A23" s="20" t="s">
        <v>30</v>
      </c>
      <c r="B23" s="21">
        <v>3.2448388503534771</v>
      </c>
      <c r="C23" s="22">
        <v>0</v>
      </c>
      <c r="D23" s="21">
        <v>3.2788358385549312</v>
      </c>
      <c r="E23" s="22">
        <v>0</v>
      </c>
      <c r="F23" s="21">
        <v>3.3149138113269347</v>
      </c>
      <c r="G23" s="22">
        <v>0</v>
      </c>
      <c r="H23" s="21">
        <v>3.3524606383527775</v>
      </c>
      <c r="I23" s="22">
        <v>0</v>
      </c>
      <c r="J23" s="21">
        <v>3.3911324621922132</v>
      </c>
      <c r="K23" s="22">
        <v>0</v>
      </c>
    </row>
    <row r="24" spans="1:11" ht="15.6" thickTop="1" thickBot="1">
      <c r="A24" s="23" t="s">
        <v>31</v>
      </c>
      <c r="B24" s="24">
        <f t="shared" ref="B24:K24" si="0">SUM(B4:B23)</f>
        <v>115.51335634990525</v>
      </c>
      <c r="C24" s="25">
        <f t="shared" si="0"/>
        <v>6966084.182083454</v>
      </c>
      <c r="D24" s="24">
        <f t="shared" si="0"/>
        <v>116.49391532030631</v>
      </c>
      <c r="E24" s="25">
        <f t="shared" si="0"/>
        <v>7333367.8462255541</v>
      </c>
      <c r="F24" s="24">
        <f t="shared" si="0"/>
        <v>117.70750371767656</v>
      </c>
      <c r="G24" s="25">
        <f t="shared" si="0"/>
        <v>7559978.3440345768</v>
      </c>
      <c r="H24" s="24">
        <f t="shared" si="0"/>
        <v>119.08951809791128</v>
      </c>
      <c r="I24" s="25">
        <f t="shared" si="0"/>
        <v>7672367.37984112</v>
      </c>
      <c r="J24" s="24">
        <f t="shared" si="0"/>
        <v>120.60703652737412</v>
      </c>
      <c r="K24" s="25">
        <f t="shared" si="0"/>
        <v>7689772.5691269152</v>
      </c>
    </row>
    <row r="25" spans="1:11" ht="15" thickBot="1"/>
    <row r="26" spans="1:11" ht="15" thickBot="1">
      <c r="A26" s="26" t="s">
        <v>32</v>
      </c>
      <c r="B26" s="27"/>
      <c r="C26" s="28">
        <v>121308.10986660499</v>
      </c>
      <c r="D26" s="27"/>
      <c r="E26" s="28">
        <v>128280.02957548801</v>
      </c>
      <c r="F26" s="27"/>
      <c r="G26" s="28">
        <v>132253.21230411599</v>
      </c>
      <c r="H26" s="27"/>
      <c r="I26" s="28">
        <v>133794.01472733801</v>
      </c>
      <c r="J26" s="27"/>
      <c r="K26" s="28">
        <v>133340.94595280901</v>
      </c>
    </row>
    <row r="28" spans="1:11">
      <c r="A28" s="29" t="s">
        <v>33</v>
      </c>
    </row>
    <row r="29" spans="1:11">
      <c r="A29" t="s">
        <v>34</v>
      </c>
    </row>
    <row r="30" spans="1:11">
      <c r="A30" t="s">
        <v>35</v>
      </c>
    </row>
    <row r="32" spans="1:11">
      <c r="A32" s="30"/>
    </row>
    <row r="35" spans="1:1">
      <c r="A35" s="30"/>
    </row>
  </sheetData>
  <sheetProtection algorithmName="SHA-512" hashValue="MqascM8xUabI/LkWO1V/ZggMxgePFmyZwQ/nm5wGCkwLZpVzSEZ6GA5Ra0WP0QSrpVc3XGBb1rVdpD0Y2Muw2A==" saltValue="hDiavUN7AomdCNo/jURlbg==" spinCount="100000" sheet="1" objects="1" scenarios="1" insertColumns="0" insertRows="0" insertHyperlinks="0" deleteColumns="0" deleteRows="0"/>
  <pageMargins left="0.7" right="0.7" top="1.0729166670000001" bottom="0.75" header="0.3" footer="0.3"/>
  <pageSetup scale="47"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1C1BD-5047-416D-AF3F-30FD26CC6F50}">
  <sheetPr codeName="Sheet14">
    <pageSetUpPr fitToPage="1"/>
  </sheetPr>
  <dimension ref="A1:M35"/>
  <sheetViews>
    <sheetView zoomScaleNormal="100" zoomScaleSheetLayoutView="112" workbookViewId="0">
      <selection activeCell="B4" sqref="B4:K23"/>
    </sheetView>
  </sheetViews>
  <sheetFormatPr defaultColWidth="9.140625" defaultRowHeight="14.45"/>
  <cols>
    <col min="1" max="1" width="59.140625" customWidth="1"/>
    <col min="2" max="11" width="17.28515625" customWidth="1"/>
    <col min="12" max="12" width="2.28515625" customWidth="1"/>
    <col min="13" max="13" width="21.140625" bestFit="1" customWidth="1"/>
  </cols>
  <sheetData>
    <row r="1" spans="1:13" ht="15" thickBot="1">
      <c r="A1" s="1" t="s">
        <v>0</v>
      </c>
      <c r="B1" s="2"/>
      <c r="C1" s="2"/>
      <c r="D1" s="3"/>
      <c r="E1" s="3"/>
      <c r="F1" s="3"/>
      <c r="G1" s="3"/>
      <c r="H1" s="3"/>
      <c r="I1" s="3"/>
      <c r="J1" s="3"/>
      <c r="K1" s="4"/>
      <c r="M1" s="5" t="s">
        <v>1</v>
      </c>
    </row>
    <row r="2" spans="1:13" ht="15" thickBot="1">
      <c r="A2" s="6"/>
      <c r="B2" s="7" t="s">
        <v>2</v>
      </c>
      <c r="C2" s="8"/>
      <c r="D2" s="7" t="s">
        <v>3</v>
      </c>
      <c r="E2" s="8"/>
      <c r="F2" s="7" t="s">
        <v>4</v>
      </c>
      <c r="G2" s="8"/>
      <c r="H2" s="7" t="s">
        <v>5</v>
      </c>
      <c r="I2" s="8"/>
      <c r="J2" s="7" t="s">
        <v>6</v>
      </c>
      <c r="K2" s="8"/>
      <c r="M2" s="9" t="s">
        <v>7</v>
      </c>
    </row>
    <row r="3" spans="1:13" s="13" customFormat="1" ht="29.45" thickBot="1">
      <c r="A3" s="10" t="s">
        <v>8</v>
      </c>
      <c r="B3" s="11" t="s">
        <v>9</v>
      </c>
      <c r="C3" s="12" t="s">
        <v>10</v>
      </c>
      <c r="D3" s="11" t="s">
        <v>9</v>
      </c>
      <c r="E3" s="12" t="s">
        <v>10</v>
      </c>
      <c r="F3" s="11" t="s">
        <v>9</v>
      </c>
      <c r="G3" s="12" t="s">
        <v>10</v>
      </c>
      <c r="H3" s="11" t="s">
        <v>9</v>
      </c>
      <c r="I3" s="12" t="s">
        <v>10</v>
      </c>
      <c r="J3" s="11" t="s">
        <v>9</v>
      </c>
      <c r="K3" s="12" t="s">
        <v>10</v>
      </c>
    </row>
    <row r="4" spans="1:13">
      <c r="A4" s="14" t="s">
        <v>11</v>
      </c>
      <c r="B4" s="15">
        <v>62.706055819720497</v>
      </c>
      <c r="C4" s="16">
        <v>5673404.1179234721</v>
      </c>
      <c r="D4" s="15">
        <v>63.009766043359306</v>
      </c>
      <c r="E4" s="16">
        <v>5798511.2269657208</v>
      </c>
      <c r="F4" s="15">
        <v>63.454814636910619</v>
      </c>
      <c r="G4" s="16">
        <v>5855697.7849268494</v>
      </c>
      <c r="H4" s="15">
        <v>64.000053608588573</v>
      </c>
      <c r="I4" s="16">
        <v>5857109.0984563995</v>
      </c>
      <c r="J4" s="15">
        <v>64.619930990244072</v>
      </c>
      <c r="K4" s="16">
        <v>5811187.2054086756</v>
      </c>
    </row>
    <row r="5" spans="1:13">
      <c r="A5" s="17" t="s">
        <v>12</v>
      </c>
      <c r="B5" s="18">
        <v>0</v>
      </c>
      <c r="C5" s="19">
        <v>151274.19597430574</v>
      </c>
      <c r="D5" s="18">
        <v>0</v>
      </c>
      <c r="E5" s="19">
        <v>154552.80999112796</v>
      </c>
      <c r="F5" s="18">
        <v>0</v>
      </c>
      <c r="G5" s="19">
        <v>156021.48173320873</v>
      </c>
      <c r="H5" s="18">
        <v>0</v>
      </c>
      <c r="I5" s="19">
        <v>156003.27408949565</v>
      </c>
      <c r="J5" s="18">
        <v>0</v>
      </c>
      <c r="K5" s="19">
        <v>154722.5755943878</v>
      </c>
    </row>
    <row r="6" spans="1:13">
      <c r="A6" s="17" t="s">
        <v>13</v>
      </c>
      <c r="B6" s="18">
        <v>0</v>
      </c>
      <c r="C6" s="19">
        <v>152242.86257121587</v>
      </c>
      <c r="D6" s="18">
        <v>0</v>
      </c>
      <c r="E6" s="19">
        <v>155919.82134209209</v>
      </c>
      <c r="F6" s="18">
        <v>0</v>
      </c>
      <c r="G6" s="19">
        <v>157750.59433694967</v>
      </c>
      <c r="H6" s="18">
        <v>0</v>
      </c>
      <c r="I6" s="19">
        <v>158069.41259652242</v>
      </c>
      <c r="J6" s="18">
        <v>0</v>
      </c>
      <c r="K6" s="19">
        <v>157109.82742213274</v>
      </c>
    </row>
    <row r="7" spans="1:13">
      <c r="A7" s="17" t="s">
        <v>14</v>
      </c>
      <c r="B7" s="18">
        <v>0.58760113964202543</v>
      </c>
      <c r="C7" s="19">
        <v>56190.512669308788</v>
      </c>
      <c r="D7" s="18">
        <v>0.62546054684610219</v>
      </c>
      <c r="E7" s="19">
        <v>60437.607793388815</v>
      </c>
      <c r="F7" s="18">
        <v>0.6624655809964739</v>
      </c>
      <c r="G7" s="19">
        <v>63821.26800506813</v>
      </c>
      <c r="H7" s="18">
        <v>0.70024553512500609</v>
      </c>
      <c r="I7" s="19">
        <v>66533.997357024506</v>
      </c>
      <c r="J7" s="18">
        <v>0.74010605658482342</v>
      </c>
      <c r="K7" s="19">
        <v>68720.927063900876</v>
      </c>
    </row>
    <row r="8" spans="1:13">
      <c r="A8" s="17" t="s">
        <v>15</v>
      </c>
      <c r="B8" s="18">
        <v>28.925167637849491</v>
      </c>
      <c r="C8" s="19">
        <v>0</v>
      </c>
      <c r="D8" s="18">
        <v>29.123651667853714</v>
      </c>
      <c r="E8" s="19">
        <v>0</v>
      </c>
      <c r="F8" s="18">
        <v>29.38273402025542</v>
      </c>
      <c r="G8" s="19">
        <v>0</v>
      </c>
      <c r="H8" s="18">
        <v>29.686943448340028</v>
      </c>
      <c r="I8" s="19">
        <v>0</v>
      </c>
      <c r="J8" s="18">
        <v>30.027132316356404</v>
      </c>
      <c r="K8" s="19">
        <v>0</v>
      </c>
    </row>
    <row r="9" spans="1:13">
      <c r="A9" s="17" t="s">
        <v>16</v>
      </c>
      <c r="B9" s="18">
        <v>0.5075526593142744</v>
      </c>
      <c r="C9" s="19">
        <v>0</v>
      </c>
      <c r="D9" s="18">
        <v>0.51098988875266516</v>
      </c>
      <c r="E9" s="19">
        <v>0</v>
      </c>
      <c r="F9" s="18">
        <v>0.51547985279890596</v>
      </c>
      <c r="G9" s="19">
        <v>0</v>
      </c>
      <c r="H9" s="18">
        <v>0.52075048539547508</v>
      </c>
      <c r="I9" s="19">
        <v>0</v>
      </c>
      <c r="J9" s="18">
        <v>0.52664008443749366</v>
      </c>
      <c r="K9" s="19">
        <v>0</v>
      </c>
    </row>
    <row r="10" spans="1:13">
      <c r="A10" s="17" t="s">
        <v>17</v>
      </c>
      <c r="B10" s="18">
        <v>0.85447361178689485</v>
      </c>
      <c r="C10" s="19">
        <v>0</v>
      </c>
      <c r="D10" s="18">
        <v>0.85727721123863221</v>
      </c>
      <c r="E10" s="19">
        <v>0</v>
      </c>
      <c r="F10" s="18">
        <v>0.86197064405611645</v>
      </c>
      <c r="G10" s="19">
        <v>0</v>
      </c>
      <c r="H10" s="18">
        <v>0.86793103805741101</v>
      </c>
      <c r="I10" s="19">
        <v>0</v>
      </c>
      <c r="J10" s="18">
        <v>0.87475544737675437</v>
      </c>
      <c r="K10" s="19">
        <v>0</v>
      </c>
    </row>
    <row r="11" spans="1:13">
      <c r="A11" s="17" t="s">
        <v>18</v>
      </c>
      <c r="B11" s="18">
        <v>3.5624475409181597</v>
      </c>
      <c r="C11" s="19">
        <v>2041649.9527218393</v>
      </c>
      <c r="D11" s="18">
        <v>3.5882097822467625</v>
      </c>
      <c r="E11" s="19">
        <v>2091071.6575990121</v>
      </c>
      <c r="F11" s="18">
        <v>3.6212851451036445</v>
      </c>
      <c r="G11" s="19">
        <v>2115677.3935943926</v>
      </c>
      <c r="H11" s="18">
        <v>3.6598546000162906</v>
      </c>
      <c r="I11" s="19">
        <v>2119960.6268915576</v>
      </c>
      <c r="J11" s="18">
        <v>3.7028541071215684</v>
      </c>
      <c r="K11" s="19">
        <v>2107061.756780189</v>
      </c>
    </row>
    <row r="12" spans="1:13">
      <c r="A12" s="17" t="s">
        <v>19</v>
      </c>
      <c r="B12" s="18">
        <v>5.5480139159071618E-3</v>
      </c>
      <c r="C12" s="19">
        <v>0</v>
      </c>
      <c r="D12" s="18">
        <v>5.5877623384087112E-3</v>
      </c>
      <c r="E12" s="19">
        <v>0</v>
      </c>
      <c r="F12" s="18">
        <v>5.639083670213799E-3</v>
      </c>
      <c r="G12" s="19">
        <v>0</v>
      </c>
      <c r="H12" s="18">
        <v>5.6991044749315775E-3</v>
      </c>
      <c r="I12" s="19">
        <v>0</v>
      </c>
      <c r="J12" s="18">
        <v>5.7661461851221561E-3</v>
      </c>
      <c r="K12" s="19">
        <v>0</v>
      </c>
    </row>
    <row r="13" spans="1:13">
      <c r="A13" s="17" t="s">
        <v>20</v>
      </c>
      <c r="B13" s="18">
        <v>1.0462644664102174</v>
      </c>
      <c r="C13" s="19">
        <v>0</v>
      </c>
      <c r="D13" s="18">
        <v>1.0537913907316436</v>
      </c>
      <c r="E13" s="19">
        <v>0</v>
      </c>
      <c r="F13" s="18">
        <v>1.06348689172614</v>
      </c>
      <c r="G13" s="19">
        <v>0</v>
      </c>
      <c r="H13" s="18">
        <v>1.07481187103982</v>
      </c>
      <c r="I13" s="19">
        <v>0</v>
      </c>
      <c r="J13" s="18">
        <v>1.0874511277058203</v>
      </c>
      <c r="K13" s="19">
        <v>0</v>
      </c>
    </row>
    <row r="14" spans="1:13">
      <c r="A14" s="17" t="s">
        <v>21</v>
      </c>
      <c r="B14" s="18">
        <v>2.2383158326946924</v>
      </c>
      <c r="C14" s="19">
        <v>0</v>
      </c>
      <c r="D14" s="18">
        <v>2.2555944109382216</v>
      </c>
      <c r="E14" s="19">
        <v>0</v>
      </c>
      <c r="F14" s="18">
        <v>2.2775456172105941</v>
      </c>
      <c r="G14" s="19">
        <v>0</v>
      </c>
      <c r="H14" s="18">
        <v>2.3030683652665767</v>
      </c>
      <c r="I14" s="19">
        <v>0</v>
      </c>
      <c r="J14" s="18">
        <v>2.3315343172041318</v>
      </c>
      <c r="K14" s="19">
        <v>0</v>
      </c>
    </row>
    <row r="15" spans="1:13">
      <c r="A15" s="17" t="s">
        <v>22</v>
      </c>
      <c r="B15" s="18">
        <v>3.8204416459844226</v>
      </c>
      <c r="C15" s="19">
        <v>0</v>
      </c>
      <c r="D15" s="18">
        <v>3.8515265965176884</v>
      </c>
      <c r="E15" s="19">
        <v>0</v>
      </c>
      <c r="F15" s="18">
        <v>3.8889990555382306</v>
      </c>
      <c r="G15" s="19">
        <v>0</v>
      </c>
      <c r="H15" s="18">
        <v>3.9312354426383234</v>
      </c>
      <c r="I15" s="19">
        <v>0</v>
      </c>
      <c r="J15" s="18">
        <v>3.977267676662529</v>
      </c>
      <c r="K15" s="19">
        <v>0</v>
      </c>
    </row>
    <row r="16" spans="1:13">
      <c r="A16" s="17" t="s">
        <v>23</v>
      </c>
      <c r="B16" s="18">
        <v>1.7921089273626536</v>
      </c>
      <c r="C16" s="19">
        <v>0</v>
      </c>
      <c r="D16" s="18">
        <v>1.7984014027831745</v>
      </c>
      <c r="E16" s="19">
        <v>0</v>
      </c>
      <c r="F16" s="18">
        <v>1.8150764545096092</v>
      </c>
      <c r="G16" s="19">
        <v>0</v>
      </c>
      <c r="H16" s="18">
        <v>1.8395440496270492</v>
      </c>
      <c r="I16" s="19">
        <v>0</v>
      </c>
      <c r="J16" s="18">
        <v>1.8702717516391325</v>
      </c>
      <c r="K16" s="19">
        <v>0</v>
      </c>
    </row>
    <row r="17" spans="1:11">
      <c r="A17" s="17" t="s">
        <v>24</v>
      </c>
      <c r="B17" s="18">
        <v>0.63603786534846762</v>
      </c>
      <c r="C17" s="19">
        <v>60768.970949733295</v>
      </c>
      <c r="D17" s="18">
        <v>0.64843580083496932</v>
      </c>
      <c r="E17" s="19">
        <v>62910.168070982334</v>
      </c>
      <c r="F17" s="18">
        <v>0.66165481376866431</v>
      </c>
      <c r="G17" s="19">
        <v>64270.30767053656</v>
      </c>
      <c r="H17" s="18">
        <v>0.67582056638459842</v>
      </c>
      <c r="I17" s="19">
        <v>64999.33145925869</v>
      </c>
      <c r="J17" s="18">
        <v>0.69108881932201638</v>
      </c>
      <c r="K17" s="19">
        <v>65204.522433730846</v>
      </c>
    </row>
    <row r="18" spans="1:11">
      <c r="A18" s="17" t="s">
        <v>25</v>
      </c>
      <c r="B18" s="18">
        <v>0.30037766474762045</v>
      </c>
      <c r="C18" s="19">
        <v>0</v>
      </c>
      <c r="D18" s="18">
        <v>0.29791146437027299</v>
      </c>
      <c r="E18" s="19">
        <v>0</v>
      </c>
      <c r="F18" s="18">
        <v>0.29812053164921315</v>
      </c>
      <c r="G18" s="19">
        <v>0</v>
      </c>
      <c r="H18" s="18">
        <v>0.30032897100011891</v>
      </c>
      <c r="I18" s="19">
        <v>0</v>
      </c>
      <c r="J18" s="18">
        <v>0.30414503072414301</v>
      </c>
      <c r="K18" s="19">
        <v>0</v>
      </c>
    </row>
    <row r="19" spans="1:11">
      <c r="A19" s="17" t="s">
        <v>26</v>
      </c>
      <c r="B19" s="18">
        <v>2.6496078985339366</v>
      </c>
      <c r="C19" s="19">
        <v>0</v>
      </c>
      <c r="D19" s="18">
        <v>2.6694733328019429</v>
      </c>
      <c r="E19" s="19">
        <v>0</v>
      </c>
      <c r="F19" s="18">
        <v>2.6943825860070429</v>
      </c>
      <c r="G19" s="19">
        <v>0</v>
      </c>
      <c r="H19" s="18">
        <v>2.7230703254355322</v>
      </c>
      <c r="I19" s="19">
        <v>0</v>
      </c>
      <c r="J19" s="18">
        <v>2.7547920526577268</v>
      </c>
      <c r="K19" s="19">
        <v>0</v>
      </c>
    </row>
    <row r="20" spans="1:11">
      <c r="A20" s="17" t="s">
        <v>27</v>
      </c>
      <c r="B20" s="18">
        <v>1.0222869125279352</v>
      </c>
      <c r="C20" s="19">
        <v>0</v>
      </c>
      <c r="D20" s="18">
        <v>1.0837766332958292</v>
      </c>
      <c r="E20" s="19">
        <v>0</v>
      </c>
      <c r="F20" s="18">
        <v>1.1438895486616092</v>
      </c>
      <c r="G20" s="19">
        <v>0</v>
      </c>
      <c r="H20" s="18">
        <v>1.2052396076345215</v>
      </c>
      <c r="I20" s="19">
        <v>0</v>
      </c>
      <c r="J20" s="18">
        <v>1.2699213204295348</v>
      </c>
      <c r="K20" s="19">
        <v>0</v>
      </c>
    </row>
    <row r="21" spans="1:11">
      <c r="A21" s="17" t="s">
        <v>28</v>
      </c>
      <c r="B21" s="18">
        <v>0.72010501966966212</v>
      </c>
      <c r="C21" s="19">
        <v>0</v>
      </c>
      <c r="D21" s="18">
        <v>0.72550400679610616</v>
      </c>
      <c r="E21" s="19">
        <v>0</v>
      </c>
      <c r="F21" s="18">
        <v>0.73227379272523929</v>
      </c>
      <c r="G21" s="19">
        <v>0</v>
      </c>
      <c r="H21" s="18">
        <v>0.74007048791808661</v>
      </c>
      <c r="I21" s="19">
        <v>0</v>
      </c>
      <c r="J21" s="18">
        <v>0.74869175411295796</v>
      </c>
      <c r="K21" s="19">
        <v>0</v>
      </c>
    </row>
    <row r="22" spans="1:11">
      <c r="A22" s="17" t="s">
        <v>29</v>
      </c>
      <c r="B22" s="18">
        <v>0.38030856476137753</v>
      </c>
      <c r="C22" s="19">
        <v>0</v>
      </c>
      <c r="D22" s="18">
        <v>0.38277355565559346</v>
      </c>
      <c r="E22" s="19">
        <v>0</v>
      </c>
      <c r="F22" s="18">
        <v>0.38602943517513116</v>
      </c>
      <c r="G22" s="19">
        <v>0</v>
      </c>
      <c r="H22" s="18">
        <v>0.38986630506989506</v>
      </c>
      <c r="I22" s="19">
        <v>0</v>
      </c>
      <c r="J22" s="18">
        <v>0.39415803871673583</v>
      </c>
      <c r="K22" s="19">
        <v>0</v>
      </c>
    </row>
    <row r="23" spans="1:11" ht="17.100000000000001" thickBot="1">
      <c r="A23" s="20" t="s">
        <v>30</v>
      </c>
      <c r="B23" s="21">
        <v>3.1533949790794296</v>
      </c>
      <c r="C23" s="22">
        <v>0</v>
      </c>
      <c r="D23" s="21">
        <v>3.1775436090578251</v>
      </c>
      <c r="E23" s="22">
        <v>0</v>
      </c>
      <c r="F23" s="21">
        <v>3.2044914791704375</v>
      </c>
      <c r="G23" s="22">
        <v>0</v>
      </c>
      <c r="H23" s="21">
        <v>3.233204722157669</v>
      </c>
      <c r="I23" s="22">
        <v>0</v>
      </c>
      <c r="J23" s="21">
        <v>3.2629795154312426</v>
      </c>
      <c r="K23" s="22">
        <v>0</v>
      </c>
    </row>
    <row r="24" spans="1:11" ht="15.6" thickTop="1" thickBot="1">
      <c r="A24" s="23" t="s">
        <v>31</v>
      </c>
      <c r="B24" s="24">
        <f t="shared" ref="B24:K24" si="0">SUM(B4:B23)</f>
        <v>114.90809620026764</v>
      </c>
      <c r="C24" s="25">
        <f t="shared" si="0"/>
        <v>8135530.612809876</v>
      </c>
      <c r="D24" s="24">
        <f t="shared" si="0"/>
        <v>115.66567510641885</v>
      </c>
      <c r="E24" s="25">
        <f t="shared" si="0"/>
        <v>8323403.2917623241</v>
      </c>
      <c r="F24" s="24">
        <f t="shared" si="0"/>
        <v>116.67033916993331</v>
      </c>
      <c r="G24" s="25">
        <f t="shared" si="0"/>
        <v>8413238.8302670047</v>
      </c>
      <c r="H24" s="24">
        <f t="shared" si="0"/>
        <v>117.85773853416991</v>
      </c>
      <c r="I24" s="25">
        <f t="shared" si="0"/>
        <v>8422675.7408502605</v>
      </c>
      <c r="J24" s="24">
        <f t="shared" si="0"/>
        <v>119.1894865529122</v>
      </c>
      <c r="K24" s="25">
        <f t="shared" si="0"/>
        <v>8364006.8147030165</v>
      </c>
    </row>
    <row r="25" spans="1:11" ht="15" thickBot="1"/>
    <row r="26" spans="1:11" ht="15" thickBot="1">
      <c r="A26" s="26" t="s">
        <v>32</v>
      </c>
      <c r="B26" s="27"/>
      <c r="C26" s="28">
        <v>149900.51685156499</v>
      </c>
      <c r="D26" s="27"/>
      <c r="E26" s="28">
        <v>153959.26491843199</v>
      </c>
      <c r="F26" s="27"/>
      <c r="G26" s="28">
        <v>155677.39354920201</v>
      </c>
      <c r="H26" s="27"/>
      <c r="I26" s="28">
        <v>155476.31243311899</v>
      </c>
      <c r="J26" s="27"/>
      <c r="K26" s="28">
        <v>153681.464552955</v>
      </c>
    </row>
    <row r="28" spans="1:11">
      <c r="A28" s="29" t="s">
        <v>33</v>
      </c>
    </row>
    <row r="29" spans="1:11">
      <c r="A29" t="s">
        <v>34</v>
      </c>
    </row>
    <row r="30" spans="1:11">
      <c r="A30" t="s">
        <v>35</v>
      </c>
    </row>
    <row r="32" spans="1:11">
      <c r="A32" s="30"/>
    </row>
    <row r="35" spans="1:1">
      <c r="A35" s="30"/>
    </row>
  </sheetData>
  <sheetProtection algorithmName="SHA-512" hashValue="97tcPTValBW+ATBftB8ceIwLpe9OkT2uPmMP0fLrZ0Kgpo4fcK9//HjnLU78EpcP61I0uAVGWiUR/wIWrDbfIQ==" saltValue="hzMdmhJOp2ZtWeRtgEaIXg==" spinCount="100000" sheet="1" objects="1" scenarios="1" insertColumns="0" insertRows="0" insertHyperlinks="0" deleteColumns="0" deleteRows="0"/>
  <pageMargins left="0.7" right="0.7" top="1.0729166670000001" bottom="0.75" header="0.3" footer="0.3"/>
  <pageSetup scale="47"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B91A-AB78-4780-8C9F-7497F9E99281}">
  <sheetPr codeName="Sheet15">
    <pageSetUpPr fitToPage="1"/>
  </sheetPr>
  <dimension ref="A1:M35"/>
  <sheetViews>
    <sheetView zoomScaleNormal="100" zoomScaleSheetLayoutView="112" workbookViewId="0">
      <selection activeCell="B4" sqref="B4:K23"/>
    </sheetView>
  </sheetViews>
  <sheetFormatPr defaultColWidth="9.140625" defaultRowHeight="14.45"/>
  <cols>
    <col min="1" max="1" width="59.140625" customWidth="1"/>
    <col min="2" max="11" width="17.28515625" customWidth="1"/>
    <col min="12" max="12" width="2.28515625" customWidth="1"/>
    <col min="13" max="13" width="20.7109375" bestFit="1" customWidth="1"/>
  </cols>
  <sheetData>
    <row r="1" spans="1:13" ht="15" thickBot="1">
      <c r="A1" s="1" t="s">
        <v>0</v>
      </c>
      <c r="B1" s="2"/>
      <c r="C1" s="2"/>
      <c r="D1" s="3"/>
      <c r="E1" s="3"/>
      <c r="F1" s="3"/>
      <c r="G1" s="3"/>
      <c r="H1" s="3"/>
      <c r="I1" s="3"/>
      <c r="J1" s="3"/>
      <c r="K1" s="4"/>
      <c r="M1" s="5" t="s">
        <v>1</v>
      </c>
    </row>
    <row r="2" spans="1:13" ht="15" thickBot="1">
      <c r="A2" s="31"/>
      <c r="B2" s="1" t="s">
        <v>2</v>
      </c>
      <c r="C2" s="32"/>
      <c r="D2" s="1" t="s">
        <v>3</v>
      </c>
      <c r="E2" s="32"/>
      <c r="F2" s="1" t="s">
        <v>4</v>
      </c>
      <c r="G2" s="32"/>
      <c r="H2" s="1" t="s">
        <v>5</v>
      </c>
      <c r="I2" s="32"/>
      <c r="J2" s="1" t="s">
        <v>6</v>
      </c>
      <c r="K2" s="32"/>
      <c r="M2" s="9" t="s">
        <v>7</v>
      </c>
    </row>
    <row r="3" spans="1:13" s="13" customFormat="1" ht="29.45" thickBot="1">
      <c r="A3" s="10" t="s">
        <v>8</v>
      </c>
      <c r="B3" s="11" t="s">
        <v>9</v>
      </c>
      <c r="C3" s="12" t="s">
        <v>10</v>
      </c>
      <c r="D3" s="11" t="s">
        <v>9</v>
      </c>
      <c r="E3" s="12" t="s">
        <v>10</v>
      </c>
      <c r="F3" s="11" t="s">
        <v>9</v>
      </c>
      <c r="G3" s="12" t="s">
        <v>10</v>
      </c>
      <c r="H3" s="11" t="s">
        <v>9</v>
      </c>
      <c r="I3" s="12" t="s">
        <v>10</v>
      </c>
      <c r="J3" s="11" t="s">
        <v>9</v>
      </c>
      <c r="K3" s="12" t="s">
        <v>10</v>
      </c>
    </row>
    <row r="4" spans="1:13">
      <c r="A4" s="14" t="s">
        <v>11</v>
      </c>
      <c r="B4" s="15">
        <v>58.426746043388555</v>
      </c>
      <c r="C4" s="16">
        <v>5948561.6472034929</v>
      </c>
      <c r="D4" s="15">
        <v>58.948932260245819</v>
      </c>
      <c r="E4" s="16">
        <v>5825372.2678815331</v>
      </c>
      <c r="F4" s="15">
        <v>59.511790784976014</v>
      </c>
      <c r="G4" s="16">
        <v>5749902.1249232031</v>
      </c>
      <c r="H4" s="15">
        <v>60.110666146395417</v>
      </c>
      <c r="I4" s="16">
        <v>5712333.6745350389</v>
      </c>
      <c r="J4" s="15">
        <v>60.740614074492541</v>
      </c>
      <c r="K4" s="16">
        <v>5704910.8675655406</v>
      </c>
    </row>
    <row r="5" spans="1:13">
      <c r="A5" s="17" t="s">
        <v>12</v>
      </c>
      <c r="B5" s="18">
        <v>0</v>
      </c>
      <c r="C5" s="19">
        <v>157224.70846391321</v>
      </c>
      <c r="D5" s="18">
        <v>0</v>
      </c>
      <c r="E5" s="19">
        <v>153894.92926160237</v>
      </c>
      <c r="F5" s="18">
        <v>0</v>
      </c>
      <c r="G5" s="19">
        <v>151844.61563575806</v>
      </c>
      <c r="H5" s="18">
        <v>0</v>
      </c>
      <c r="I5" s="19">
        <v>150810.49334310237</v>
      </c>
      <c r="J5" s="18">
        <v>0</v>
      </c>
      <c r="K5" s="19">
        <v>150584.57078946906</v>
      </c>
    </row>
    <row r="6" spans="1:13">
      <c r="A6" s="17" t="s">
        <v>13</v>
      </c>
      <c r="B6" s="18">
        <v>0</v>
      </c>
      <c r="C6" s="19">
        <v>166919.28026649787</v>
      </c>
      <c r="D6" s="18">
        <v>0</v>
      </c>
      <c r="E6" s="19">
        <v>163830.69974154542</v>
      </c>
      <c r="F6" s="18">
        <v>0</v>
      </c>
      <c r="G6" s="19">
        <v>161985.75553363</v>
      </c>
      <c r="H6" s="18">
        <v>0</v>
      </c>
      <c r="I6" s="19">
        <v>161128.68191301278</v>
      </c>
      <c r="J6" s="18">
        <v>0</v>
      </c>
      <c r="K6" s="19">
        <v>161057.4151505648</v>
      </c>
    </row>
    <row r="7" spans="1:13">
      <c r="A7" s="17" t="s">
        <v>14</v>
      </c>
      <c r="B7" s="18">
        <v>1.1963016515560903</v>
      </c>
      <c r="C7" s="19">
        <v>128778.38988050306</v>
      </c>
      <c r="D7" s="18">
        <v>1.2456345491424818</v>
      </c>
      <c r="E7" s="19">
        <v>129659.64237368769</v>
      </c>
      <c r="F7" s="18">
        <v>1.2877399794721023</v>
      </c>
      <c r="G7" s="19">
        <v>130658.89027993575</v>
      </c>
      <c r="H7" s="18">
        <v>1.3233914484932408</v>
      </c>
      <c r="I7" s="19">
        <v>131752.87241909141</v>
      </c>
      <c r="J7" s="18">
        <v>1.3534561908680236</v>
      </c>
      <c r="K7" s="19">
        <v>132923.1771932914</v>
      </c>
    </row>
    <row r="8" spans="1:13">
      <c r="A8" s="17" t="s">
        <v>15</v>
      </c>
      <c r="B8" s="18">
        <v>28.00041561194686</v>
      </c>
      <c r="C8" s="19">
        <v>0</v>
      </c>
      <c r="D8" s="18">
        <v>28.312635674175148</v>
      </c>
      <c r="E8" s="19">
        <v>0</v>
      </c>
      <c r="F8" s="18">
        <v>28.631329989751102</v>
      </c>
      <c r="G8" s="19">
        <v>0</v>
      </c>
      <c r="H8" s="18">
        <v>28.955671221041314</v>
      </c>
      <c r="I8" s="19">
        <v>0</v>
      </c>
      <c r="J8" s="18">
        <v>29.284853778054007</v>
      </c>
      <c r="K8" s="19">
        <v>0</v>
      </c>
    </row>
    <row r="9" spans="1:13">
      <c r="A9" s="17" t="s">
        <v>16</v>
      </c>
      <c r="B9" s="18">
        <v>0.49001865151581842</v>
      </c>
      <c r="C9" s="19">
        <v>0</v>
      </c>
      <c r="D9" s="18">
        <v>0.4954004205858929</v>
      </c>
      <c r="E9" s="19">
        <v>0</v>
      </c>
      <c r="F9" s="18">
        <v>0.50091135823371868</v>
      </c>
      <c r="G9" s="19">
        <v>0</v>
      </c>
      <c r="H9" s="18">
        <v>0.506535285408657</v>
      </c>
      <c r="I9" s="19">
        <v>0</v>
      </c>
      <c r="J9" s="18">
        <v>0.51225619634735053</v>
      </c>
      <c r="K9" s="19">
        <v>0</v>
      </c>
    </row>
    <row r="10" spans="1:13">
      <c r="A10" s="17" t="s">
        <v>17</v>
      </c>
      <c r="B10" s="18">
        <v>0.76599881388901436</v>
      </c>
      <c r="C10" s="19">
        <v>0</v>
      </c>
      <c r="D10" s="18">
        <v>0.77104077071354493</v>
      </c>
      <c r="E10" s="19">
        <v>0</v>
      </c>
      <c r="F10" s="18">
        <v>0.77699670158152079</v>
      </c>
      <c r="G10" s="19">
        <v>0</v>
      </c>
      <c r="H10" s="18">
        <v>0.78376445089459412</v>
      </c>
      <c r="I10" s="19">
        <v>0</v>
      </c>
      <c r="J10" s="18">
        <v>0.79123343399061041</v>
      </c>
      <c r="K10" s="19">
        <v>0</v>
      </c>
    </row>
    <row r="11" spans="1:13">
      <c r="A11" s="17" t="s">
        <v>18</v>
      </c>
      <c r="B11" s="18">
        <v>3.47072697043845</v>
      </c>
      <c r="C11" s="19">
        <v>2238478.2971186279</v>
      </c>
      <c r="D11" s="18">
        <v>3.5106583584519524</v>
      </c>
      <c r="E11" s="19">
        <v>2197043.2111107297</v>
      </c>
      <c r="F11" s="18">
        <v>3.5511281895383435</v>
      </c>
      <c r="G11" s="19">
        <v>2172288.4670401914</v>
      </c>
      <c r="H11" s="18">
        <v>3.5920624182639749</v>
      </c>
      <c r="I11" s="19">
        <v>2160783.5776277431</v>
      </c>
      <c r="J11" s="18">
        <v>3.6333928998434679</v>
      </c>
      <c r="K11" s="19">
        <v>2159818.3422528286</v>
      </c>
    </row>
    <row r="12" spans="1:13">
      <c r="A12" s="17" t="s">
        <v>19</v>
      </c>
      <c r="B12" s="18">
        <v>5.4054779743122165E-3</v>
      </c>
      <c r="C12" s="19">
        <v>0</v>
      </c>
      <c r="D12" s="18">
        <v>5.4676983645512321E-3</v>
      </c>
      <c r="E12" s="19">
        <v>0</v>
      </c>
      <c r="F12" s="18">
        <v>5.5307446604149968E-3</v>
      </c>
      <c r="G12" s="19">
        <v>0</v>
      </c>
      <c r="H12" s="18">
        <v>5.5945030913049209E-3</v>
      </c>
      <c r="I12" s="19">
        <v>0</v>
      </c>
      <c r="J12" s="18">
        <v>5.6588691086961063E-3</v>
      </c>
      <c r="K12" s="19">
        <v>0</v>
      </c>
    </row>
    <row r="13" spans="1:13">
      <c r="A13" s="17" t="s">
        <v>20</v>
      </c>
      <c r="B13" s="18">
        <v>1.0192702238417222</v>
      </c>
      <c r="C13" s="19">
        <v>0</v>
      </c>
      <c r="D13" s="18">
        <v>1.031001846733381</v>
      </c>
      <c r="E13" s="19">
        <v>0</v>
      </c>
      <c r="F13" s="18">
        <v>1.0428917315940502</v>
      </c>
      <c r="G13" s="19">
        <v>0</v>
      </c>
      <c r="H13" s="18">
        <v>1.0549181174699533</v>
      </c>
      <c r="I13" s="19">
        <v>0</v>
      </c>
      <c r="J13" s="18">
        <v>1.0670609807402691</v>
      </c>
      <c r="K13" s="19">
        <v>0</v>
      </c>
    </row>
    <row r="14" spans="1:13">
      <c r="A14" s="17" t="s">
        <v>21</v>
      </c>
      <c r="B14" s="18">
        <v>2.2061760038172338</v>
      </c>
      <c r="C14" s="19">
        <v>0</v>
      </c>
      <c r="D14" s="18">
        <v>2.2330797328594465</v>
      </c>
      <c r="E14" s="19">
        <v>0</v>
      </c>
      <c r="F14" s="18">
        <v>2.2600192695298067</v>
      </c>
      <c r="G14" s="19">
        <v>0</v>
      </c>
      <c r="H14" s="18">
        <v>2.2869805226068411</v>
      </c>
      <c r="I14" s="19">
        <v>0</v>
      </c>
      <c r="J14" s="18">
        <v>2.3139570189561938</v>
      </c>
      <c r="K14" s="19">
        <v>0</v>
      </c>
    </row>
    <row r="15" spans="1:13">
      <c r="A15" s="17" t="s">
        <v>22</v>
      </c>
      <c r="B15" s="18">
        <v>3.7206308259092906</v>
      </c>
      <c r="C15" s="19">
        <v>0</v>
      </c>
      <c r="D15" s="18">
        <v>3.7636068741571993</v>
      </c>
      <c r="E15" s="19">
        <v>0</v>
      </c>
      <c r="F15" s="18">
        <v>3.8072584083182592</v>
      </c>
      <c r="G15" s="19">
        <v>0</v>
      </c>
      <c r="H15" s="18">
        <v>3.8514942683547657</v>
      </c>
      <c r="I15" s="19">
        <v>0</v>
      </c>
      <c r="J15" s="18">
        <v>3.8962298046387174</v>
      </c>
      <c r="K15" s="19">
        <v>0</v>
      </c>
    </row>
    <row r="16" spans="1:13">
      <c r="A16" s="17" t="s">
        <v>23</v>
      </c>
      <c r="B16" s="18">
        <v>1.7037687581239145</v>
      </c>
      <c r="C16" s="19">
        <v>0</v>
      </c>
      <c r="D16" s="18">
        <v>1.730153713036207</v>
      </c>
      <c r="E16" s="19">
        <v>0</v>
      </c>
      <c r="F16" s="18">
        <v>1.7575924827399412</v>
      </c>
      <c r="G16" s="19">
        <v>0</v>
      </c>
      <c r="H16" s="18">
        <v>1.78594233531735</v>
      </c>
      <c r="I16" s="19">
        <v>0</v>
      </c>
      <c r="J16" s="18">
        <v>1.8150752299164628</v>
      </c>
      <c r="K16" s="19">
        <v>0</v>
      </c>
    </row>
    <row r="17" spans="1:11">
      <c r="A17" s="17" t="s">
        <v>24</v>
      </c>
      <c r="B17" s="18">
        <v>0.76474802302549005</v>
      </c>
      <c r="C17" s="19">
        <v>82249.506133741452</v>
      </c>
      <c r="D17" s="18">
        <v>0.78179325253371323</v>
      </c>
      <c r="E17" s="19">
        <v>81484.270903488505</v>
      </c>
      <c r="F17" s="18">
        <v>0.79723150554976419</v>
      </c>
      <c r="G17" s="19">
        <v>81136.166002572165</v>
      </c>
      <c r="H17" s="18">
        <v>0.81123253117708694</v>
      </c>
      <c r="I17" s="19">
        <v>81119.621886623427</v>
      </c>
      <c r="J17" s="18">
        <v>0.82398865108691144</v>
      </c>
      <c r="K17" s="19">
        <v>81367.027270979248</v>
      </c>
    </row>
    <row r="18" spans="1:11">
      <c r="A18" s="17" t="s">
        <v>25</v>
      </c>
      <c r="B18" s="18">
        <v>0.27062115979328549</v>
      </c>
      <c r="C18" s="19">
        <v>0</v>
      </c>
      <c r="D18" s="18">
        <v>0.27324147334232207</v>
      </c>
      <c r="E18" s="19">
        <v>0</v>
      </c>
      <c r="F18" s="18">
        <v>0.27611027471133015</v>
      </c>
      <c r="G18" s="19">
        <v>0</v>
      </c>
      <c r="H18" s="18">
        <v>0.27919985152259591</v>
      </c>
      <c r="I18" s="19">
        <v>0</v>
      </c>
      <c r="J18" s="18">
        <v>0.28248084129163786</v>
      </c>
      <c r="K18" s="19">
        <v>0</v>
      </c>
    </row>
    <row r="19" spans="1:11">
      <c r="A19" s="17" t="s">
        <v>26</v>
      </c>
      <c r="B19" s="18">
        <v>2.5800072616339813</v>
      </c>
      <c r="C19" s="19">
        <v>0</v>
      </c>
      <c r="D19" s="18">
        <v>2.6095163887150652</v>
      </c>
      <c r="E19" s="19">
        <v>0</v>
      </c>
      <c r="F19" s="18">
        <v>2.6394544831942524</v>
      </c>
      <c r="G19" s="19">
        <v>0</v>
      </c>
      <c r="H19" s="18">
        <v>2.6697634467862423</v>
      </c>
      <c r="I19" s="19">
        <v>0</v>
      </c>
      <c r="J19" s="18">
        <v>2.7003891729545364</v>
      </c>
      <c r="K19" s="19">
        <v>0</v>
      </c>
    </row>
    <row r="20" spans="1:11">
      <c r="A20" s="17" t="s">
        <v>27</v>
      </c>
      <c r="B20" s="18">
        <v>1.9968071544736457</v>
      </c>
      <c r="C20" s="19">
        <v>0</v>
      </c>
      <c r="D20" s="18">
        <v>2.07667348103393</v>
      </c>
      <c r="E20" s="19">
        <v>0</v>
      </c>
      <c r="F20" s="18">
        <v>2.1449532063073158</v>
      </c>
      <c r="G20" s="19">
        <v>0</v>
      </c>
      <c r="H20" s="18">
        <v>2.2028863239092806</v>
      </c>
      <c r="I20" s="19">
        <v>0</v>
      </c>
      <c r="J20" s="18">
        <v>2.2518629986386367</v>
      </c>
      <c r="K20" s="19">
        <v>0</v>
      </c>
    </row>
    <row r="21" spans="1:11">
      <c r="A21" s="17" t="s">
        <v>28</v>
      </c>
      <c r="B21" s="18">
        <v>0.7011891008155573</v>
      </c>
      <c r="C21" s="19">
        <v>0</v>
      </c>
      <c r="D21" s="18">
        <v>0.70920903106595989</v>
      </c>
      <c r="E21" s="19">
        <v>0</v>
      </c>
      <c r="F21" s="18">
        <v>0.71734554519914029</v>
      </c>
      <c r="G21" s="19">
        <v>0</v>
      </c>
      <c r="H21" s="18">
        <v>0.72558285338185435</v>
      </c>
      <c r="I21" s="19">
        <v>0</v>
      </c>
      <c r="J21" s="18">
        <v>0.73390625065018955</v>
      </c>
      <c r="K21" s="19">
        <v>0</v>
      </c>
    </row>
    <row r="22" spans="1:11">
      <c r="A22" s="17" t="s">
        <v>29</v>
      </c>
      <c r="B22" s="18">
        <v>0.36477229997095406</v>
      </c>
      <c r="C22" s="19">
        <v>0</v>
      </c>
      <c r="D22" s="18">
        <v>0.36864618239013908</v>
      </c>
      <c r="E22" s="19">
        <v>0</v>
      </c>
      <c r="F22" s="18">
        <v>0.37264559505133105</v>
      </c>
      <c r="G22" s="19">
        <v>0</v>
      </c>
      <c r="H22" s="18">
        <v>0.37675530781320254</v>
      </c>
      <c r="I22" s="19">
        <v>0</v>
      </c>
      <c r="J22" s="18">
        <v>0.38095987456472791</v>
      </c>
      <c r="K22" s="19">
        <v>0</v>
      </c>
    </row>
    <row r="23" spans="1:11" ht="17.100000000000001" thickBot="1">
      <c r="A23" s="20" t="s">
        <v>30</v>
      </c>
      <c r="B23" s="21">
        <v>2.9576712441247288</v>
      </c>
      <c r="C23" s="22">
        <v>0</v>
      </c>
      <c r="D23" s="21">
        <v>2.9838784474575384</v>
      </c>
      <c r="E23" s="22">
        <v>0</v>
      </c>
      <c r="F23" s="21">
        <v>3.0120130511730916</v>
      </c>
      <c r="G23" s="22">
        <v>0</v>
      </c>
      <c r="H23" s="21">
        <v>3.0418545815985558</v>
      </c>
      <c r="I23" s="22">
        <v>0</v>
      </c>
      <c r="J23" s="21">
        <v>3.0731683032639507</v>
      </c>
      <c r="K23" s="22">
        <v>0</v>
      </c>
    </row>
    <row r="24" spans="1:11" ht="15.6" thickTop="1" thickBot="1">
      <c r="A24" s="23" t="s">
        <v>31</v>
      </c>
      <c r="B24" s="24">
        <f t="shared" ref="B24:K24" si="0">SUM(B4:B23)</f>
        <v>110.64127527623889</v>
      </c>
      <c r="C24" s="25">
        <f t="shared" si="0"/>
        <v>8722211.8290667757</v>
      </c>
      <c r="D24" s="24">
        <f t="shared" si="0"/>
        <v>111.85057015500429</v>
      </c>
      <c r="E24" s="25">
        <f t="shared" si="0"/>
        <v>8551285.0212725867</v>
      </c>
      <c r="F24" s="24">
        <f t="shared" si="0"/>
        <v>113.0929433015815</v>
      </c>
      <c r="G24" s="25">
        <f t="shared" si="0"/>
        <v>8447816.019415291</v>
      </c>
      <c r="H24" s="24">
        <f t="shared" si="0"/>
        <v>114.36429561352622</v>
      </c>
      <c r="I24" s="25">
        <f t="shared" si="0"/>
        <v>8397928.9217246119</v>
      </c>
      <c r="J24" s="24">
        <f t="shared" si="0"/>
        <v>115.66054456940694</v>
      </c>
      <c r="K24" s="25">
        <f t="shared" si="0"/>
        <v>8390661.400222674</v>
      </c>
    </row>
    <row r="25" spans="1:11" ht="15" thickBot="1"/>
    <row r="26" spans="1:11" ht="15" thickBot="1">
      <c r="A26" s="26" t="s">
        <v>32</v>
      </c>
      <c r="B26" s="27"/>
      <c r="C26" s="28">
        <v>175744.85037817</v>
      </c>
      <c r="D26" s="27"/>
      <c r="E26" s="28">
        <v>171381.827012781</v>
      </c>
      <c r="F26" s="27"/>
      <c r="G26" s="28">
        <v>168483.48338149599</v>
      </c>
      <c r="H26" s="27"/>
      <c r="I26" s="28">
        <v>166735.21054389401</v>
      </c>
      <c r="J26" s="27"/>
      <c r="K26" s="28">
        <v>165891.731468996</v>
      </c>
    </row>
    <row r="28" spans="1:11">
      <c r="A28" s="29" t="s">
        <v>33</v>
      </c>
    </row>
    <row r="29" spans="1:11">
      <c r="A29" t="s">
        <v>34</v>
      </c>
    </row>
    <row r="30" spans="1:11">
      <c r="A30" t="s">
        <v>35</v>
      </c>
    </row>
    <row r="32" spans="1:11">
      <c r="A32" s="30"/>
    </row>
    <row r="35" spans="1:1">
      <c r="A35" s="30"/>
    </row>
  </sheetData>
  <sheetProtection algorithmName="SHA-512" hashValue="uuYZx9HnfV7JrvSWR5rQM6rPBb9fauC267O8FDfn+s/+cNV+0aizkdbavgAGnoelzryqNL5t+xMOcPKrkoRi2g==" saltValue="f05FeKVoqbmDd8zq06aRtQ==" spinCount="100000" sheet="1" objects="1" scenarios="1" insertColumns="0" insertRows="0" insertHyperlinks="0" deleteColumns="0" deleteRows="0"/>
  <pageMargins left="0.7" right="0.7" top="1.0729166670000001" bottom="0.75" header="0.3" footer="0.3"/>
  <pageSetup scale="47"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5A4B1-6876-4692-ADEC-89A06157C97E}">
  <sheetPr codeName="Sheet16">
    <pageSetUpPr fitToPage="1"/>
  </sheetPr>
  <dimension ref="A1:O42"/>
  <sheetViews>
    <sheetView zoomScaleNormal="100" workbookViewId="0">
      <selection activeCell="C11" sqref="C11"/>
    </sheetView>
  </sheetViews>
  <sheetFormatPr defaultColWidth="9.140625" defaultRowHeight="14.45"/>
  <cols>
    <col min="1" max="1" width="1.28515625" style="33" customWidth="1"/>
    <col min="2" max="2" width="83.7109375" style="33" bestFit="1" customWidth="1"/>
    <col min="3" max="5" width="11.7109375" style="33" customWidth="1"/>
    <col min="6" max="6" width="4.140625" style="33" customWidth="1"/>
    <col min="7" max="7" width="10.7109375" style="33" bestFit="1" customWidth="1"/>
    <col min="8" max="8" width="11.7109375" style="33" customWidth="1"/>
    <col min="9" max="9" width="10.7109375" style="33" bestFit="1" customWidth="1"/>
    <col min="10" max="10" width="3.85546875" style="33" customWidth="1"/>
    <col min="11" max="13" width="11.140625" style="33" bestFit="1" customWidth="1"/>
    <col min="14" max="14" width="4" style="33" customWidth="1"/>
    <col min="15" max="15" width="23.5703125" style="33" bestFit="1" customWidth="1"/>
    <col min="16" max="16384" width="9.140625" style="33"/>
  </cols>
  <sheetData>
    <row r="1" spans="1:15" ht="19.5" customHeight="1" thickBot="1">
      <c r="A1" s="108" t="s">
        <v>36</v>
      </c>
      <c r="B1" s="109"/>
      <c r="C1" s="109"/>
      <c r="D1" s="109"/>
      <c r="E1" s="109"/>
      <c r="F1" s="109"/>
      <c r="G1" s="109"/>
      <c r="H1" s="109"/>
      <c r="I1" s="109"/>
      <c r="J1" s="109"/>
      <c r="K1" s="109"/>
      <c r="L1" s="109"/>
      <c r="M1" s="110"/>
      <c r="N1" s="30"/>
      <c r="O1" s="5" t="s">
        <v>1</v>
      </c>
    </row>
    <row r="2" spans="1:15" ht="16.5" customHeight="1" thickBot="1">
      <c r="A2" s="34"/>
      <c r="B2" s="35"/>
      <c r="C2" s="111" t="s">
        <v>37</v>
      </c>
      <c r="D2" s="112"/>
      <c r="E2" s="113"/>
      <c r="F2" s="36"/>
      <c r="G2" s="111" t="s">
        <v>38</v>
      </c>
      <c r="H2" s="112"/>
      <c r="I2" s="113"/>
      <c r="J2" s="36"/>
      <c r="K2" s="114" t="s">
        <v>39</v>
      </c>
      <c r="L2" s="115"/>
      <c r="M2" s="116"/>
      <c r="O2" s="9" t="s">
        <v>7</v>
      </c>
    </row>
    <row r="3" spans="1:15" ht="15" thickBot="1">
      <c r="A3" s="37" t="s">
        <v>40</v>
      </c>
      <c r="B3" s="38"/>
      <c r="C3" s="39" t="s">
        <v>41</v>
      </c>
      <c r="D3" s="40" t="s">
        <v>42</v>
      </c>
      <c r="E3" s="41" t="s">
        <v>43</v>
      </c>
      <c r="F3" s="42"/>
      <c r="G3" s="39" t="s">
        <v>41</v>
      </c>
      <c r="H3" s="40" t="s">
        <v>42</v>
      </c>
      <c r="I3" s="41" t="s">
        <v>43</v>
      </c>
      <c r="J3" s="42"/>
      <c r="K3" s="39" t="s">
        <v>41</v>
      </c>
      <c r="L3" s="40" t="s">
        <v>42</v>
      </c>
      <c r="M3" s="41" t="s">
        <v>43</v>
      </c>
      <c r="O3" s="43" t="s">
        <v>44</v>
      </c>
    </row>
    <row r="4" spans="1:15" ht="16.5">
      <c r="A4" s="44"/>
      <c r="B4" s="45" t="s">
        <v>45</v>
      </c>
      <c r="C4" s="46">
        <v>2193.6666666666665</v>
      </c>
      <c r="D4" s="46">
        <v>171.16666666666666</v>
      </c>
      <c r="E4" s="47">
        <f>SUM(C4:D4)</f>
        <v>2364.833333333333</v>
      </c>
      <c r="F4" s="42"/>
      <c r="G4" s="46">
        <v>5375.0555555555557</v>
      </c>
      <c r="H4" s="46">
        <v>462.77777777777777</v>
      </c>
      <c r="I4" s="47">
        <f>SUM(G4:H4)</f>
        <v>5837.833333333333</v>
      </c>
      <c r="J4" s="42"/>
      <c r="K4" s="46">
        <v>2856.4166666666665</v>
      </c>
      <c r="L4" s="46">
        <v>256.33333333333331</v>
      </c>
      <c r="M4" s="47">
        <f>SUM(K4:L4)</f>
        <v>3112.75</v>
      </c>
    </row>
    <row r="5" spans="1:15" ht="16.5">
      <c r="A5" s="48"/>
      <c r="B5" s="49" t="s">
        <v>46</v>
      </c>
      <c r="C5" s="50">
        <v>0.28824748599063482</v>
      </c>
      <c r="D5" s="50">
        <v>0.26542605288932419</v>
      </c>
      <c r="E5" s="51">
        <f>SUMPRODUCT($C$4:$D$4,C5:D5)/SUM($C$4:$D$4)</f>
        <v>0.28659567037325195</v>
      </c>
      <c r="F5" s="42"/>
      <c r="G5" s="50">
        <v>0.19597526869046217</v>
      </c>
      <c r="H5" s="50">
        <v>0.33878359965316485</v>
      </c>
      <c r="I5" s="51">
        <f>SUMPRODUCT($G$4:$H$4,G5:H5)/SUM($G$4:$H$4)</f>
        <v>0.20729599648063657</v>
      </c>
      <c r="J5" s="42"/>
      <c r="K5" s="50">
        <v>0.25554822456813819</v>
      </c>
      <c r="L5" s="50">
        <v>0.38689288090485696</v>
      </c>
      <c r="M5" s="51">
        <f>SUMPRODUCT($K$4:$L$4,K5:L5)/SUM($K$4:$L$4)</f>
        <v>0.26636438827364367</v>
      </c>
    </row>
    <row r="6" spans="1:15" ht="16.5">
      <c r="A6" s="52"/>
      <c r="B6" s="53" t="s">
        <v>47</v>
      </c>
      <c r="C6" s="54">
        <v>2.9477239579335228E-2</v>
      </c>
      <c r="D6" s="54">
        <v>1.3712047012732615E-2</v>
      </c>
      <c r="E6" s="55">
        <f t="shared" ref="E6:E12" si="0">SUMPRODUCT($C$4:$D$4,C6:D6)/SUM($C$4:$D$4)</f>
        <v>2.8336154741369135E-2</v>
      </c>
      <c r="F6" s="56"/>
      <c r="G6" s="54">
        <v>3.0089045572902713E-2</v>
      </c>
      <c r="H6" s="54">
        <v>9.1663569924439487E-3</v>
      </c>
      <c r="I6" s="55">
        <f>SUMPRODUCT($G$4:$H$4,G6:H6)/SUM($G$4:$H$4)</f>
        <v>2.8430458427032186E-2</v>
      </c>
      <c r="J6" s="56"/>
      <c r="K6" s="54">
        <v>1.6794625719769675E-2</v>
      </c>
      <c r="L6" s="54">
        <v>1.0645375914836993E-2</v>
      </c>
      <c r="M6" s="55">
        <f>SUMPRODUCT($K$4:$L$4,K6:L6)/SUM($K$4:$L$4)</f>
        <v>1.6288238216758594E-2</v>
      </c>
    </row>
    <row r="7" spans="1:15" ht="16.5">
      <c r="A7" s="57"/>
      <c r="B7" s="58" t="s">
        <v>48</v>
      </c>
      <c r="C7" s="59">
        <v>0.22952329776617794</v>
      </c>
      <c r="D7" s="59">
        <v>0.33692458374142997</v>
      </c>
      <c r="E7" s="60">
        <f t="shared" si="0"/>
        <v>0.23729700420754687</v>
      </c>
      <c r="F7" s="56"/>
      <c r="G7" s="59">
        <v>0.29357178830513381</v>
      </c>
      <c r="H7" s="59">
        <v>0.42090920351789918</v>
      </c>
      <c r="I7" s="60">
        <f>SUMPRODUCT($G$4:$H$4,G7:H7)/SUM($G$4:$H$4)</f>
        <v>0.30366610286934936</v>
      </c>
      <c r="J7" s="56"/>
      <c r="K7" s="59">
        <v>0.21644073896353166</v>
      </c>
      <c r="L7" s="59">
        <v>0.33000665335994678</v>
      </c>
      <c r="M7" s="60">
        <f>SUMPRODUCT($K$4:$L$4,K7:L7)/SUM($K$4:$L$4)</f>
        <v>0.22579283257538005</v>
      </c>
    </row>
    <row r="8" spans="1:15" ht="17.100000000000001" thickBot="1">
      <c r="A8" s="61"/>
      <c r="B8" s="62" t="s">
        <v>49</v>
      </c>
      <c r="C8" s="63">
        <v>0.45275197666385197</v>
      </c>
      <c r="D8" s="63">
        <v>0.38393731635651324</v>
      </c>
      <c r="E8" s="64">
        <f t="shared" si="0"/>
        <v>0.44777117067783206</v>
      </c>
      <c r="F8" s="65"/>
      <c r="G8" s="63">
        <v>0.48036389743150132</v>
      </c>
      <c r="H8" s="63">
        <v>0.231140839836492</v>
      </c>
      <c r="I8" s="64">
        <f>SUMPRODUCT($G$4:$H$4,G8:H8)/SUM($G$4:$H$4)</f>
        <v>0.46060744222298194</v>
      </c>
      <c r="J8" s="65"/>
      <c r="K8" s="63">
        <v>0.5112164107485605</v>
      </c>
      <c r="L8" s="63">
        <v>0.27245508982035926</v>
      </c>
      <c r="M8" s="64">
        <f>SUMPRODUCT($K$4:$L$4,K8:L8)/SUM($K$4:$L$4)</f>
        <v>0.49155454093421769</v>
      </c>
    </row>
    <row r="9" spans="1:15">
      <c r="A9" s="66"/>
      <c r="B9" s="67"/>
      <c r="C9" s="68"/>
      <c r="D9" s="69"/>
      <c r="E9" s="68"/>
      <c r="F9" s="36"/>
      <c r="G9" s="68"/>
      <c r="H9" s="69"/>
      <c r="I9" s="68"/>
      <c r="J9" s="36"/>
      <c r="K9" s="68"/>
      <c r="L9" s="69"/>
      <c r="M9" s="68"/>
    </row>
    <row r="10" spans="1:15">
      <c r="A10" s="52"/>
      <c r="B10" s="53" t="s">
        <v>50</v>
      </c>
      <c r="C10" s="70">
        <v>78080.481317597223</v>
      </c>
      <c r="D10" s="71">
        <v>78080.481317597223</v>
      </c>
      <c r="E10" s="72">
        <f t="shared" si="0"/>
        <v>78080.481317597238</v>
      </c>
      <c r="F10" s="42"/>
      <c r="G10" s="70">
        <v>81647.826770525542</v>
      </c>
      <c r="H10" s="71">
        <v>81647.826770525542</v>
      </c>
      <c r="I10" s="72">
        <f>SUMPRODUCT($G$4:$H$4,G10:H10)/SUM($G$4:$H$4)</f>
        <v>81647.826770525542</v>
      </c>
      <c r="J10" s="42"/>
      <c r="K10" s="70">
        <v>78012.198951946848</v>
      </c>
      <c r="L10" s="71">
        <v>78012.198951946848</v>
      </c>
      <c r="M10" s="72">
        <f>SUMPRODUCT($K$4:$L$4,K10:L10)/SUM($K$4:$L$4)</f>
        <v>78012.198951946833</v>
      </c>
    </row>
    <row r="11" spans="1:15">
      <c r="A11" s="57"/>
      <c r="B11" s="58" t="s">
        <v>51</v>
      </c>
      <c r="C11" s="73">
        <v>116764.79280152042</v>
      </c>
      <c r="D11" s="74">
        <v>116764.79280152042</v>
      </c>
      <c r="E11" s="75">
        <f t="shared" si="0"/>
        <v>116764.79280152044</v>
      </c>
      <c r="F11" s="42"/>
      <c r="G11" s="73">
        <v>116163.06679685888</v>
      </c>
      <c r="H11" s="74">
        <v>116163.06679685888</v>
      </c>
      <c r="I11" s="75">
        <f>SUMPRODUCT($G$4:$H$4,G11:H11)/SUM($G$4:$H$4)</f>
        <v>116163.06679685888</v>
      </c>
      <c r="J11" s="42"/>
      <c r="K11" s="73">
        <v>117150.63058346756</v>
      </c>
      <c r="L11" s="74">
        <v>117150.63058346756</v>
      </c>
      <c r="M11" s="75">
        <f>SUMPRODUCT($K$4:$L$4,K11:L11)/SUM($K$4:$L$4)</f>
        <v>117150.63058346754</v>
      </c>
    </row>
    <row r="12" spans="1:15">
      <c r="A12" s="57"/>
      <c r="B12" s="58" t="s">
        <v>52</v>
      </c>
      <c r="C12" s="73">
        <v>100121.46339967205</v>
      </c>
      <c r="D12" s="74">
        <v>100121.46339967205</v>
      </c>
      <c r="E12" s="75">
        <f t="shared" si="0"/>
        <v>100121.46339967207</v>
      </c>
      <c r="F12" s="42"/>
      <c r="G12" s="73">
        <v>100615.80015507615</v>
      </c>
      <c r="H12" s="74">
        <v>100615.80015507615</v>
      </c>
      <c r="I12" s="75">
        <f>SUMPRODUCT($G$4:$H$4,G12:H12)/SUM($G$4:$H$4)</f>
        <v>100615.80015507615</v>
      </c>
      <c r="J12" s="42"/>
      <c r="K12" s="73">
        <v>99797.745424064517</v>
      </c>
      <c r="L12" s="74">
        <v>99797.745424064517</v>
      </c>
      <c r="M12" s="75">
        <f>SUMPRODUCT($K$4:$L$4,K12:L12)/SUM($K$4:$L$4)</f>
        <v>99797.745424064517</v>
      </c>
    </row>
    <row r="13" spans="1:15" ht="16.5">
      <c r="A13" s="57"/>
      <c r="B13" s="58" t="s">
        <v>53</v>
      </c>
      <c r="C13" s="76">
        <v>96</v>
      </c>
      <c r="D13" s="76">
        <v>68</v>
      </c>
      <c r="E13" s="77" cm="1">
        <f t="array" ref="E13">1/(SUMPRODUCT(1/C13:D13,C$4:D$4,C5:D5)/SUMPRODUCT(C$4:D$4,C5:D5))</f>
        <v>93.421376367575974</v>
      </c>
      <c r="F13" s="42"/>
      <c r="G13" s="76">
        <v>96</v>
      </c>
      <c r="H13" s="76">
        <v>68</v>
      </c>
      <c r="I13" s="77" cm="1">
        <f t="array" ref="I13">1/(SUMPRODUCT(1/G13:H13,G$4:H$4,G5:H5)/SUMPRODUCT(G$4:H$4,G5:H5))</f>
        <v>91.138149580024333</v>
      </c>
      <c r="J13" s="42"/>
      <c r="K13" s="76">
        <v>96</v>
      </c>
      <c r="L13" s="76">
        <v>68</v>
      </c>
      <c r="M13" s="77" cm="1">
        <f t="array" ref="M13">1/(SUMPRODUCT(1/K13:L13,K$4:L$4,K5:L5)/SUMPRODUCT(K$4:L$4,K5:L5))</f>
        <v>91.493743222920017</v>
      </c>
    </row>
    <row r="14" spans="1:15" ht="16.5">
      <c r="A14" s="57"/>
      <c r="B14" s="58" t="s">
        <v>54</v>
      </c>
      <c r="C14" s="76">
        <v>96</v>
      </c>
      <c r="D14" s="76">
        <v>96</v>
      </c>
      <c r="E14" s="77" cm="1">
        <f t="array" ref="E14">1/(SUMPRODUCT(1/C14:D14,C$4:D$4,C6:D6)/SUMPRODUCT(C$4:D$4,C6:D6))</f>
        <v>95.999999999999986</v>
      </c>
      <c r="F14" s="42"/>
      <c r="G14" s="76">
        <v>96</v>
      </c>
      <c r="H14" s="76">
        <v>96</v>
      </c>
      <c r="I14" s="77" cm="1">
        <f t="array" ref="I14">1/(SUMPRODUCT(1/G14:H14,G$4:H$4,G6:H6)/SUMPRODUCT(G$4:H$4,G6:H6))</f>
        <v>96.000000000000028</v>
      </c>
      <c r="J14" s="42"/>
      <c r="K14" s="76">
        <v>96</v>
      </c>
      <c r="L14" s="76">
        <v>96</v>
      </c>
      <c r="M14" s="77" cm="1">
        <f t="array" ref="M14">1/(SUMPRODUCT(1/K14:L14,K$4:L$4,K6:L6)/SUMPRODUCT(K$4:L$4,K6:L6))</f>
        <v>96</v>
      </c>
    </row>
    <row r="15" spans="1:15" ht="16.5">
      <c r="A15" s="57"/>
      <c r="B15" s="58" t="s">
        <v>55</v>
      </c>
      <c r="C15" s="76">
        <v>53</v>
      </c>
      <c r="D15" s="76">
        <v>50</v>
      </c>
      <c r="E15" s="77" cm="1">
        <f t="array" ref="E15">1/(SUMPRODUCT(1/C15:D15,C$4:D$4,C7:D7)/SUMPRODUCT(C$4:D$4,C7:D7))</f>
        <v>52.675199611263047</v>
      </c>
      <c r="F15" s="42"/>
      <c r="G15" s="76">
        <v>53</v>
      </c>
      <c r="H15" s="76">
        <v>50</v>
      </c>
      <c r="I15" s="77" cm="1">
        <f t="array" ref="I15">1/(SUMPRODUCT(1/G15:H15,G$4:H$4,G7:H7)/SUMPRODUCT(G$4:H$4,G7:H7))</f>
        <v>52.652874715745284</v>
      </c>
      <c r="J15" s="42"/>
      <c r="K15" s="76">
        <v>53</v>
      </c>
      <c r="L15" s="76">
        <v>50</v>
      </c>
      <c r="M15" s="77" cm="1">
        <f t="array" ref="M15">1/(SUMPRODUCT(1/K15:L15,K$4:L$4,K7:L7)/SUMPRODUCT(K$4:L$4,K7:L7))</f>
        <v>52.620007049621549</v>
      </c>
    </row>
    <row r="16" spans="1:15" ht="16.5">
      <c r="A16" s="57"/>
      <c r="B16" s="58" t="s">
        <v>56</v>
      </c>
      <c r="C16" s="76">
        <v>43</v>
      </c>
      <c r="D16" s="76">
        <v>32</v>
      </c>
      <c r="E16" s="77" cm="1">
        <f t="array" ref="E16">1/(SUMPRODUCT(1/C16:D16,C$4:D$4,C8:D8)/SUMPRODUCT(C$4:D$4,C8:D8))</f>
        <v>42.101813827925355</v>
      </c>
      <c r="F16" s="42"/>
      <c r="G16" s="76">
        <v>43</v>
      </c>
      <c r="H16" s="76">
        <v>32</v>
      </c>
      <c r="I16" s="77" cm="1">
        <f t="array" ref="I16">1/(SUMPRODUCT(1/G16:H16,G$4:H$4,G8:H8)/SUMPRODUCT(G$4:H$4,G8:H8))</f>
        <v>42.419931594870818</v>
      </c>
      <c r="J16" s="42"/>
      <c r="K16" s="76">
        <v>43</v>
      </c>
      <c r="L16" s="76">
        <v>32</v>
      </c>
      <c r="M16" s="77" cm="1">
        <f t="array" ref="M16">1/(SUMPRODUCT(1/K16:L16,K$4:L$4,K8:L8)/SUMPRODUCT(K$4:L$4,K8:L8))</f>
        <v>42.335746298489489</v>
      </c>
    </row>
    <row r="17" spans="1:13">
      <c r="A17" s="57"/>
      <c r="B17" s="58" t="s">
        <v>57</v>
      </c>
      <c r="C17" s="78">
        <v>4845.503069537358</v>
      </c>
      <c r="D17" s="79">
        <v>3864.3270933962144</v>
      </c>
      <c r="E17" s="80">
        <f>SUMPRODUCT($C$4:$D$4,C17:D17)/SUM($C$4:$D$4)</f>
        <v>4774.4855399371791</v>
      </c>
      <c r="F17" s="42"/>
      <c r="G17" s="78">
        <v>2809.7847252261545</v>
      </c>
      <c r="H17" s="79">
        <v>2585.5125105853422</v>
      </c>
      <c r="I17" s="80">
        <f>SUMPRODUCT($G$4:$H$4,G17:H17)/SUM($G$4:$H$4)</f>
        <v>2792.006177744136</v>
      </c>
      <c r="J17" s="42"/>
      <c r="K17" s="78">
        <v>2513.8736645270042</v>
      </c>
      <c r="L17" s="79">
        <v>2260.8138144696059</v>
      </c>
      <c r="M17" s="80">
        <f>SUMPRODUCT($K$4:$L$4,K17:L17)/SUM($K$4:$L$4)</f>
        <v>2493.0343183225077</v>
      </c>
    </row>
    <row r="18" spans="1:13">
      <c r="A18" s="81"/>
      <c r="B18" s="58" t="s">
        <v>58</v>
      </c>
      <c r="C18" s="82">
        <v>11.25</v>
      </c>
      <c r="D18" s="83">
        <v>11.25</v>
      </c>
      <c r="E18" s="84">
        <f>SUMPRODUCT($C$4:$D$4,C18:D18)/SUM($C$4:$D$4)</f>
        <v>11.250000000000002</v>
      </c>
      <c r="F18" s="42"/>
      <c r="G18" s="82">
        <v>11.25</v>
      </c>
      <c r="H18" s="83">
        <v>11.25</v>
      </c>
      <c r="I18" s="84">
        <f>SUMPRODUCT($G$4:$H$4,G18:H18)/SUM($G$4:$H$4)</f>
        <v>11.25</v>
      </c>
      <c r="J18" s="42"/>
      <c r="K18" s="82">
        <v>11.25</v>
      </c>
      <c r="L18" s="83">
        <v>11.25</v>
      </c>
      <c r="M18" s="84">
        <f>SUMPRODUCT($K$4:$L$4,K18:L18)/SUM($K$4:$L$4)</f>
        <v>11.25</v>
      </c>
    </row>
    <row r="19" spans="1:13" ht="15" thickBot="1">
      <c r="A19" s="85"/>
      <c r="B19" s="62" t="s">
        <v>59</v>
      </c>
      <c r="C19" s="86">
        <v>2</v>
      </c>
      <c r="D19" s="87">
        <v>2</v>
      </c>
      <c r="E19" s="88">
        <f>SUMPRODUCT($C$4:$D$4,C19:D19)/SUM($C$4:$D$4)</f>
        <v>2</v>
      </c>
      <c r="F19" s="89"/>
      <c r="G19" s="86">
        <v>2</v>
      </c>
      <c r="H19" s="87">
        <v>2</v>
      </c>
      <c r="I19" s="88">
        <f>SUMPRODUCT($G$4:$H$4,G19:H19)/SUM($G$4:$H$4)</f>
        <v>2</v>
      </c>
      <c r="J19" s="89"/>
      <c r="K19" s="86">
        <v>2</v>
      </c>
      <c r="L19" s="87">
        <v>2</v>
      </c>
      <c r="M19" s="88">
        <f>SUMPRODUCT($K$4:$L$4,K19:L19)/SUM($K$4:$L$4)</f>
        <v>2</v>
      </c>
    </row>
    <row r="20" spans="1:13">
      <c r="A20" s="90" t="s">
        <v>60</v>
      </c>
      <c r="B20" s="67"/>
      <c r="C20" s="68"/>
      <c r="D20" s="91"/>
      <c r="E20" s="92"/>
      <c r="F20" s="69"/>
      <c r="G20" s="68"/>
      <c r="H20" s="91"/>
      <c r="I20" s="92"/>
      <c r="J20" s="69"/>
      <c r="K20" s="68"/>
      <c r="L20" s="91"/>
      <c r="M20" s="92"/>
    </row>
    <row r="21" spans="1:13">
      <c r="A21" s="52"/>
      <c r="B21" s="53" t="s">
        <v>61</v>
      </c>
      <c r="C21" s="93" cm="1">
        <f t="array" ref="C21">SUMPRODUCT(C5:C8,1/C13:C16)*C4</f>
        <v>39.857555700906275</v>
      </c>
      <c r="D21" s="94" cm="1">
        <f t="array" ref="D21">SUMPRODUCT(D5:D8,1/D13:D16)*D4</f>
        <v>3.8996372661046133</v>
      </c>
      <c r="E21" s="93" cm="1">
        <f t="array" ref="E21">SUMPRODUCT(E5:E8,1/E13:E16)*E4</f>
        <v>43.757192967010894</v>
      </c>
      <c r="F21" s="69"/>
      <c r="G21" s="93" cm="1">
        <f t="array" ref="G21">SUMPRODUCT(G5:G8,1/G13:G16)*G4</f>
        <v>102.47640372418388</v>
      </c>
      <c r="H21" s="94" cm="1">
        <f t="array" ref="H21">SUMPRODUCT(H5:H8,1/H13:H16)*H4</f>
        <v>9.5882603649109281</v>
      </c>
      <c r="I21" s="93" cm="1">
        <f t="array" ref="I21">SUMPRODUCT(I5:I8,1/I13:I16)*I4</f>
        <v>112.06466408909482</v>
      </c>
      <c r="J21" s="69"/>
      <c r="K21" s="93" cm="1">
        <f t="array" ref="K21">SUMPRODUCT(K5:K8,1/K13:K16)*K4</f>
        <v>53.727614920773888</v>
      </c>
      <c r="L21" s="94" cm="1">
        <f t="array" ref="L21">SUMPRODUCT(L5:L8,1/L13:L16)*L4</f>
        <v>5.3611719725037936</v>
      </c>
      <c r="M21" s="93" cm="1">
        <f t="array" ref="M21">SUMPRODUCT(M5:M8,1/M13:M16)*M4</f>
        <v>59.088786893277693</v>
      </c>
    </row>
    <row r="22" spans="1:13">
      <c r="A22" s="52"/>
      <c r="B22" s="53" t="s">
        <v>62</v>
      </c>
      <c r="C22" s="95">
        <f>C21*C10</f>
        <v>3112097.133269703</v>
      </c>
      <c r="D22" s="96">
        <f>D21*D10</f>
        <v>304485.55470148718</v>
      </c>
      <c r="E22" s="95">
        <f>E21*E10</f>
        <v>3416582.6879711915</v>
      </c>
      <c r="F22" s="69"/>
      <c r="G22" s="95">
        <f>G21*G10</f>
        <v>8366975.6593386037</v>
      </c>
      <c r="H22" s="96">
        <f>H21*H10</f>
        <v>782860.62130494346</v>
      </c>
      <c r="I22" s="95">
        <f>I21*I10</f>
        <v>9149836.2806435488</v>
      </c>
      <c r="J22" s="69"/>
      <c r="K22" s="95">
        <f>K21*K10</f>
        <v>4191409.3844130007</v>
      </c>
      <c r="L22" s="96">
        <f>L21*L10</f>
        <v>418236.81453456724</v>
      </c>
      <c r="M22" s="95">
        <f>M21*M10</f>
        <v>4609646.1989475675</v>
      </c>
    </row>
    <row r="23" spans="1:13">
      <c r="A23" s="97"/>
      <c r="B23" s="98"/>
      <c r="C23" s="68"/>
      <c r="D23" s="91"/>
      <c r="E23" s="68"/>
      <c r="F23" s="99"/>
      <c r="G23" s="68"/>
      <c r="H23" s="91"/>
      <c r="I23" s="68"/>
      <c r="J23" s="99"/>
      <c r="K23" s="68"/>
      <c r="L23" s="91"/>
      <c r="M23" s="68"/>
    </row>
    <row r="24" spans="1:13">
      <c r="A24" s="52"/>
      <c r="B24" s="53" t="s">
        <v>63</v>
      </c>
      <c r="C24" s="93">
        <f>C21/C18</f>
        <v>3.5428938400805579</v>
      </c>
      <c r="D24" s="94">
        <f>D21/D18</f>
        <v>0.34663442365374342</v>
      </c>
      <c r="E24" s="93">
        <f>E21/E18</f>
        <v>3.8895282637343009</v>
      </c>
      <c r="F24" s="69"/>
      <c r="G24" s="93">
        <f>G21/G18</f>
        <v>9.1090136643719006</v>
      </c>
      <c r="H24" s="94">
        <f>H21/H18</f>
        <v>0.85228981021430472</v>
      </c>
      <c r="I24" s="93">
        <f>I21/I18</f>
        <v>9.9613034745862059</v>
      </c>
      <c r="J24" s="69"/>
      <c r="K24" s="93">
        <f>K21/K18</f>
        <v>4.775787992957679</v>
      </c>
      <c r="L24" s="94">
        <f>L21/L18</f>
        <v>0.47654861977811497</v>
      </c>
      <c r="M24" s="93">
        <f>M21/M18</f>
        <v>5.2523366127357951</v>
      </c>
    </row>
    <row r="25" spans="1:13">
      <c r="A25" s="52"/>
      <c r="B25" s="53" t="s">
        <v>64</v>
      </c>
      <c r="C25" s="95">
        <f>C24*C11</f>
        <v>413685.26515478938</v>
      </c>
      <c r="D25" s="96">
        <f>D24*D11</f>
        <v>40474.696655803797</v>
      </c>
      <c r="E25" s="95">
        <f>E24*E11</f>
        <v>454159.9618105932</v>
      </c>
      <c r="F25" s="69"/>
      <c r="G25" s="95">
        <f>G24*G11</f>
        <v>1058130.9627479333</v>
      </c>
      <c r="H25" s="96">
        <f>H24*H11</f>
        <v>99004.598154206455</v>
      </c>
      <c r="I25" s="95">
        <f>I24*I11</f>
        <v>1157135.5609021399</v>
      </c>
      <c r="J25" s="69"/>
      <c r="K25" s="95">
        <f>K24*K11</f>
        <v>559486.574907945</v>
      </c>
      <c r="L25" s="96">
        <f>L24*L11</f>
        <v>55827.971310687288</v>
      </c>
      <c r="M25" s="95">
        <f>M24*M11</f>
        <v>615314.54621863237</v>
      </c>
    </row>
    <row r="26" spans="1:13">
      <c r="A26" s="97"/>
      <c r="B26" s="98"/>
      <c r="C26" s="68"/>
      <c r="D26" s="91"/>
      <c r="E26" s="68"/>
      <c r="F26" s="99"/>
      <c r="G26" s="68"/>
      <c r="H26" s="91"/>
      <c r="I26" s="68"/>
      <c r="J26" s="99"/>
      <c r="K26" s="68"/>
      <c r="L26" s="91"/>
      <c r="M26" s="68"/>
    </row>
    <row r="27" spans="1:13">
      <c r="A27" s="52"/>
      <c r="B27" s="53" t="s">
        <v>65</v>
      </c>
      <c r="C27" s="93">
        <f>C24*C19</f>
        <v>7.0857876801611157</v>
      </c>
      <c r="D27" s="94">
        <f>D24*D19</f>
        <v>0.69326884730748684</v>
      </c>
      <c r="E27" s="93">
        <f>E24*E19</f>
        <v>7.7790565274686019</v>
      </c>
      <c r="F27" s="69"/>
      <c r="G27" s="93">
        <f>G24*G19</f>
        <v>18.218027328743801</v>
      </c>
      <c r="H27" s="94">
        <f>H24*H19</f>
        <v>1.7045796204286094</v>
      </c>
      <c r="I27" s="93">
        <f>I24*I19</f>
        <v>19.922606949172412</v>
      </c>
      <c r="J27" s="69"/>
      <c r="K27" s="93">
        <f>K24*K19</f>
        <v>9.5515759859153579</v>
      </c>
      <c r="L27" s="94">
        <f>L24*L19</f>
        <v>0.95309723955622994</v>
      </c>
      <c r="M27" s="93">
        <f>M24*M19</f>
        <v>10.50467322547159</v>
      </c>
    </row>
    <row r="28" spans="1:13">
      <c r="A28" s="52"/>
      <c r="B28" s="53" t="s">
        <v>66</v>
      </c>
      <c r="C28" s="95">
        <f>C12*C27</f>
        <v>709439.43187709828</v>
      </c>
      <c r="D28" s="96">
        <f>D12*D27</f>
        <v>69411.091521829381</v>
      </c>
      <c r="E28" s="95">
        <f>E12*E27</f>
        <v>778850.52339892765</v>
      </c>
      <c r="F28" s="69"/>
      <c r="G28" s="95">
        <f>G12*G27</f>
        <v>1833021.3969286021</v>
      </c>
      <c r="H28" s="96">
        <f>H12*H27</f>
        <v>171507.64243746054</v>
      </c>
      <c r="I28" s="95">
        <f>I12*I27</f>
        <v>2004529.0393660627</v>
      </c>
      <c r="J28" s="69"/>
      <c r="K28" s="95">
        <f>K12*K27</f>
        <v>953225.74864098895</v>
      </c>
      <c r="L28" s="96">
        <f>L12*L27</f>
        <v>95116.955677611273</v>
      </c>
      <c r="M28" s="95">
        <f>M12*M27</f>
        <v>1048342.7043186005</v>
      </c>
    </row>
    <row r="29" spans="1:13">
      <c r="A29" s="97"/>
      <c r="B29" s="98"/>
      <c r="C29" s="68"/>
      <c r="D29" s="91"/>
      <c r="E29" s="68"/>
      <c r="F29" s="99"/>
      <c r="G29" s="68"/>
      <c r="H29" s="91"/>
      <c r="I29" s="68"/>
      <c r="J29" s="99"/>
      <c r="K29" s="68"/>
      <c r="L29" s="91"/>
      <c r="M29" s="68"/>
    </row>
    <row r="30" spans="1:13">
      <c r="A30" s="52"/>
      <c r="B30" s="53" t="s">
        <v>67</v>
      </c>
      <c r="C30" s="95">
        <f>C17*C21</f>
        <v>193129.90849299758</v>
      </c>
      <c r="D30" s="96">
        <f>D17*D21</f>
        <v>15069.473941825599</v>
      </c>
      <c r="E30" s="95">
        <f>E17*E21</f>
        <v>208918.08508923434</v>
      </c>
      <c r="F30" s="69"/>
      <c r="G30" s="95">
        <f>G17*G21</f>
        <v>287936.63388032047</v>
      </c>
      <c r="H30" s="96">
        <f>H17*H21</f>
        <v>24790.567128226783</v>
      </c>
      <c r="I30" s="95">
        <f>I17*I21</f>
        <v>312885.23444357415</v>
      </c>
      <c r="J30" s="69"/>
      <c r="K30" s="95">
        <f>K17*K21</f>
        <v>135064.4362071816</v>
      </c>
      <c r="L30" s="96">
        <f>L17*L21</f>
        <v>12120.611657183843</v>
      </c>
      <c r="M30" s="95">
        <f>M17*M21</f>
        <v>147310.37355298648</v>
      </c>
    </row>
    <row r="31" spans="1:13">
      <c r="A31" s="97"/>
      <c r="B31" s="98"/>
      <c r="C31" s="68"/>
      <c r="D31" s="91"/>
      <c r="E31" s="68"/>
      <c r="F31" s="99"/>
      <c r="G31" s="68"/>
      <c r="H31" s="91"/>
      <c r="I31" s="68"/>
      <c r="J31" s="99"/>
      <c r="K31" s="68"/>
      <c r="L31" s="91"/>
      <c r="M31" s="68"/>
    </row>
    <row r="32" spans="1:13">
      <c r="A32" s="52"/>
      <c r="B32" s="53" t="s">
        <v>68</v>
      </c>
      <c r="C32" s="95">
        <f>C22+C25+C30+C28</f>
        <v>4428351.7387945885</v>
      </c>
      <c r="D32" s="96">
        <f>D22+D25+D30+D28</f>
        <v>429440.816820946</v>
      </c>
      <c r="E32" s="95">
        <f>E22+E25+E30+E28</f>
        <v>4858511.2582699461</v>
      </c>
      <c r="F32" s="69"/>
      <c r="G32" s="95">
        <f>G22+G25+G30+G28</f>
        <v>11546064.65289546</v>
      </c>
      <c r="H32" s="96">
        <f>H22+H25+H30+H28</f>
        <v>1078163.4290248372</v>
      </c>
      <c r="I32" s="95">
        <f>I22+I25+I30+I28</f>
        <v>12624386.115355324</v>
      </c>
      <c r="J32" s="69"/>
      <c r="K32" s="95">
        <f>K22+K25+K30+K28</f>
        <v>5839186.1441691164</v>
      </c>
      <c r="L32" s="96">
        <f>L22+L25+L30+L28</f>
        <v>581302.35318004969</v>
      </c>
      <c r="M32" s="95">
        <f>M22+M25+M30+M28</f>
        <v>6420613.8230377873</v>
      </c>
    </row>
    <row r="33" spans="1:15">
      <c r="A33" s="97"/>
      <c r="B33" s="98"/>
      <c r="C33" s="68"/>
      <c r="D33" s="91"/>
      <c r="E33" s="68"/>
      <c r="F33" s="99"/>
      <c r="G33" s="68"/>
      <c r="H33" s="91"/>
      <c r="I33" s="68"/>
      <c r="J33" s="99"/>
      <c r="K33" s="68"/>
      <c r="L33" s="91"/>
      <c r="M33" s="68"/>
    </row>
    <row r="34" spans="1:15" ht="15" thickBot="1">
      <c r="A34" s="100" t="s">
        <v>69</v>
      </c>
      <c r="B34" s="101"/>
      <c r="C34" s="102"/>
      <c r="D34" s="103"/>
      <c r="E34" s="104">
        <f>E32/E4/12</f>
        <v>171.20696519381022</v>
      </c>
      <c r="F34" s="105"/>
      <c r="G34" s="102"/>
      <c r="H34" s="103"/>
      <c r="I34" s="104">
        <f>I32/I4/12</f>
        <v>180.20935443165737</v>
      </c>
      <c r="J34" s="105"/>
      <c r="K34" s="102"/>
      <c r="L34" s="103"/>
      <c r="M34" s="104">
        <f>M32/M4/12</f>
        <v>171.89017811254215</v>
      </c>
    </row>
    <row r="35" spans="1:15">
      <c r="A35" s="106"/>
      <c r="B35" s="106"/>
      <c r="C35" s="106"/>
      <c r="D35" s="106"/>
      <c r="E35" s="106"/>
      <c r="F35" s="106"/>
      <c r="G35" s="106"/>
      <c r="H35" s="106"/>
      <c r="I35" s="106"/>
      <c r="M35" s="106"/>
    </row>
    <row r="36" spans="1:15">
      <c r="A36" s="29" t="s">
        <v>33</v>
      </c>
    </row>
    <row r="37" spans="1:15" ht="42" customHeight="1">
      <c r="A37" s="117" t="s">
        <v>70</v>
      </c>
      <c r="B37" s="117"/>
      <c r="C37" s="117"/>
      <c r="D37" s="117"/>
      <c r="E37" s="117"/>
      <c r="F37" s="117"/>
      <c r="G37" s="117"/>
      <c r="H37" s="117"/>
      <c r="I37" s="117"/>
      <c r="J37" s="117"/>
      <c r="K37" s="117"/>
      <c r="L37" s="117"/>
      <c r="M37" s="117"/>
      <c r="N37" s="107"/>
      <c r="O37" s="107"/>
    </row>
    <row r="38" spans="1:15">
      <c r="A38" s="33" t="s">
        <v>71</v>
      </c>
    </row>
    <row r="40" spans="1:15">
      <c r="A40"/>
      <c r="B40"/>
    </row>
    <row r="41" spans="1:15">
      <c r="A41"/>
      <c r="B41"/>
    </row>
    <row r="42" spans="1:15">
      <c r="A42"/>
      <c r="B42"/>
    </row>
  </sheetData>
  <sheetProtection algorithmName="SHA-512" hashValue="McB6fambl84wSY8Y25x32Uk4OrdweFL/dFe/mJ1QVQYAHkkZbggJg+pMqFjhAGlnPNtA9qbfSciAWNrqg30RKA==" saltValue="2fyBZtB79Z68nDsYytRYRw==" spinCount="100000" sheet="1" objects="1" scenarios="1" insertColumns="0" insertRows="0" insertHyperlinks="0" deleteColumns="0" deleteRows="0"/>
  <mergeCells count="5">
    <mergeCell ref="A1:M1"/>
    <mergeCell ref="C2:E2"/>
    <mergeCell ref="G2:I2"/>
    <mergeCell ref="K2:M2"/>
    <mergeCell ref="A37:M37"/>
  </mergeCells>
  <dataValidations count="6">
    <dataValidation type="decimal" errorStyle="warning" allowBlank="1" showInputMessage="1" showErrorMessage="1" errorTitle="Exceed Maximum Caseload" error="You exceeded the maximum (50) members per case manager for this setting. See Section D of AMPM Policy 1630." sqref="D15 H15 L15" xr:uid="{F728A25C-CC18-4FB4-B64B-C400CE01AE9E}">
      <formula1>0</formula1>
      <formula2>50</formula2>
    </dataValidation>
    <dataValidation type="decimal" errorStyle="warning" allowBlank="1" showInputMessage="1" showErrorMessage="1" errorTitle="Exceed Maximum Caseload" error="You exceeded the maximum (32) members per case manager for this setting. See Section D of AMPM Policy 1630." sqref="D16 H16 L16" xr:uid="{572AB006-10B3-4E8A-A7CD-9A83ADC14596}">
      <formula1>0</formula1>
      <formula2>32</formula2>
    </dataValidation>
    <dataValidation type="decimal" errorStyle="warning" allowBlank="1" showInputMessage="1" showErrorMessage="1" errorTitle="Exceed Maximum Caseload" error="You exceeded the maximum (43) members per case manager for this setting. See Section D of AMPM Policy 1630." sqref="C16 G16 K16" xr:uid="{DF5F1076-2089-4ABA-A79B-5FD5F3C60AB3}">
      <formula1>0</formula1>
      <formula2>43</formula2>
    </dataValidation>
    <dataValidation type="decimal" errorStyle="warning" allowBlank="1" showInputMessage="1" showErrorMessage="1" errorTitle="Exceed Maximum Caseload" error="You exceeded the maximum (53) members per case manager for this setting. See Section D of AMPM Policy 1630." sqref="C15 G15 K15" xr:uid="{5A359F8E-2C10-4B75-81ED-FE2D76A376F7}">
      <formula1>0</formula1>
      <formula2>53</formula2>
    </dataValidation>
    <dataValidation type="decimal" errorStyle="warning" allowBlank="1" showInputMessage="1" showErrorMessage="1" errorTitle="Exceed Maximum Caseload" error="You exceeded the maximum (68) members per case manager for this setting. See Section D of AMPM Policy 1630." sqref="D13 H13 L13" xr:uid="{3DC00EFF-0711-4497-AE1A-D5E093921AFE}">
      <formula1>0</formula1>
      <formula2>68</formula2>
    </dataValidation>
    <dataValidation type="decimal" errorStyle="warning" allowBlank="1" showInputMessage="1" showErrorMessage="1" errorTitle="Exceed Maximum Caseload" error="You exceeded the maximum (96) members per case manager for this setting. See Section D of AMPM Policy 1630." sqref="K13:K14 G13:G14 C13 C14:D14 H14 L14" xr:uid="{C0B01BF6-E683-4CAD-9A30-E8064399B7FA}">
      <formula1>0</formula1>
      <formula2>96</formula2>
    </dataValidation>
  </dataValidations>
  <pageMargins left="0.7" right="0.7" top="1.0729166670000001" bottom="0.75" header="0.3" footer="0.3"/>
  <pageSetup scale="55" orientation="landscape" verticalDpi="1200" r:id="rId1"/>
  <headerFooter>
    <oddHeader>&amp;L&amp;G
AHCCCS ALTCS-EPD RFP YH24-0001
Section F - Rate Development Information
Document - Non-Benefit Cost Bid Submission&amp;R&amp;A</oddHeader>
    <oddFooter>&amp;LAs of 05/30/2023
&amp;CYH24-0001 - Page &amp;P of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ca9fe3-54f8-4741-9555-4fbc05b510a5" xsi:nil="true"/>
    <lcf76f155ced4ddcb4097134ff3c332f xmlns="c5f17b74-0d89-4002-a1f1-a84fe81b5c5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EBCAB593CB07E4284A98CC9A2601654" ma:contentTypeVersion="16" ma:contentTypeDescription="Create a new document." ma:contentTypeScope="" ma:versionID="0f83b3b98c6d62fd164c3af90fd8541e">
  <xsd:schema xmlns:xsd="http://www.w3.org/2001/XMLSchema" xmlns:xs="http://www.w3.org/2001/XMLSchema" xmlns:p="http://schemas.microsoft.com/office/2006/metadata/properties" xmlns:ns2="c5f17b74-0d89-4002-a1f1-a84fe81b5c58" xmlns:ns3="d2ca9fe3-54f8-4741-9555-4fbc05b510a5" targetNamespace="http://schemas.microsoft.com/office/2006/metadata/properties" ma:root="true" ma:fieldsID="1b1b9266ecf14e8164e0c7c11a8af4cf" ns2:_="" ns3:_="">
    <xsd:import namespace="c5f17b74-0d89-4002-a1f1-a84fe81b5c58"/>
    <xsd:import namespace="d2ca9fe3-54f8-4741-9555-4fbc05b510a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17b74-0d89-4002-a1f1-a84fe81b5c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e3f6945-edb8-4295-8e61-53a2031b2ef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ca9fe3-54f8-4741-9555-4fbc05b510a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3625125-9445-4043-ba4d-0766cae1ccdb}" ma:internalName="TaxCatchAll" ma:showField="CatchAllData" ma:web="d2ca9fe3-54f8-4741-9555-4fbc05b510a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B8C757-DEE6-4245-828C-B6623398E755}"/>
</file>

<file path=customXml/itemProps2.xml><?xml version="1.0" encoding="utf-8"?>
<ds:datastoreItem xmlns:ds="http://schemas.openxmlformats.org/officeDocument/2006/customXml" ds:itemID="{624CB9FE-9519-4243-9A0B-1AEFCC901F50}"/>
</file>

<file path=customXml/itemProps3.xml><?xml version="1.0" encoding="utf-8"?>
<ds:datastoreItem xmlns:ds="http://schemas.openxmlformats.org/officeDocument/2006/customXml" ds:itemID="{E1F3F3FC-9C80-4230-9A7A-7E2CAF74F20E}"/>
</file>

<file path=docMetadata/LabelInfo.xml><?xml version="1.0" encoding="utf-8"?>
<clbl:labelList xmlns:clbl="http://schemas.microsoft.com/office/2020/mipLabelMetadata">
  <clbl:label id="{4e77fabd-40e5-4335-9d12-298222ec242f}" enabled="1" method="Standard" siteId="{adeadcd2-3aaf-4835-b273-1ebe8a7726f1}"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Williams, Omni</dc:creator>
  <cp:keywords/>
  <dc:description/>
  <cp:lastModifiedBy>Thomsen, Ryan J</cp:lastModifiedBy>
  <cp:revision/>
  <dcterms:created xsi:type="dcterms:W3CDTF">2023-09-27T19:59:34Z</dcterms:created>
  <dcterms:modified xsi:type="dcterms:W3CDTF">2023-10-23T16:20:20Z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0x010100CEBCAB593CB07E4284A98CC9A2601654</vt:lpwstr>
  </property>
  <property fmtid="{D5CDD505-2E9C-101B-9397-08002B2CF9AE}" pid="3" name="MediaServiceImageTags">
    <vt:lpwstr/>
  </property>
</Properties>
</file>